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務組\112教務\圖書相關\充實112年度圖書館藏書量計畫\已完成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84" i="1" l="1"/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 l="1"/>
  <c r="I54" i="1"/>
  <c r="I23" i="1"/>
  <c r="I24" i="1"/>
  <c r="I53" i="1"/>
  <c r="I52" i="1"/>
  <c r="I51" i="1"/>
  <c r="I50" i="1"/>
  <c r="I49" i="1"/>
  <c r="I48" i="1"/>
  <c r="I37" i="1" l="1"/>
  <c r="I18" i="1"/>
  <c r="I17" i="1"/>
  <c r="I16" i="1"/>
  <c r="I15" i="1"/>
  <c r="I14" i="1"/>
  <c r="I25" i="1" l="1"/>
  <c r="I26" i="1"/>
  <c r="I27" i="1"/>
  <c r="I28" i="1"/>
  <c r="I29" i="1"/>
  <c r="I31" i="1"/>
  <c r="I30" i="1"/>
  <c r="I32" i="1"/>
  <c r="I33" i="1"/>
  <c r="I34" i="1"/>
  <c r="I43" i="1"/>
  <c r="I22" i="1"/>
  <c r="I36" i="1"/>
  <c r="I38" i="1"/>
  <c r="I39" i="1"/>
  <c r="I40" i="1"/>
  <c r="I41" i="1"/>
  <c r="I42" i="1"/>
  <c r="I35" i="1"/>
  <c r="I5" i="1" l="1"/>
  <c r="I6" i="1"/>
  <c r="I7" i="1"/>
  <c r="I8" i="1"/>
  <c r="I9" i="1"/>
  <c r="I10" i="1"/>
  <c r="I11" i="1"/>
  <c r="I12" i="1"/>
  <c r="I13" i="1"/>
  <c r="I19" i="1"/>
  <c r="I20" i="1"/>
  <c r="I21" i="1"/>
  <c r="I44" i="1"/>
  <c r="I45" i="1"/>
  <c r="I46" i="1"/>
  <c r="I47" i="1"/>
  <c r="I87" i="1"/>
  <c r="I4" i="1"/>
  <c r="G88" i="1"/>
  <c r="I88" i="1" l="1"/>
</calcChain>
</file>

<file path=xl/sharedStrings.xml><?xml version="1.0" encoding="utf-8"?>
<sst xmlns="http://schemas.openxmlformats.org/spreadsheetml/2006/main" count="667" uniqueCount="278">
  <si>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</si>
  <si>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</si>
  <si>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</si>
  <si>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</si>
  <si>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</si>
  <si>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</si>
  <si>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</si>
  <si>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</si>
  <si>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</si>
  <si>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</si>
  <si>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</si>
  <si>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</si>
  <si>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</si>
  <si>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</si>
  <si>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</si>
  <si>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新化</t>
    </r>
    <r>
      <rPr>
        <sz val="18"/>
        <color indexed="8"/>
        <rFont val="標楷體"/>
        <family val="4"/>
        <charset val="136"/>
      </rPr>
      <t xml:space="preserve">區口埤實驗小學圖書館（室）圖書採購書單                   </t>
    </r>
    <phoneticPr fontId="1" type="noConversion"/>
  </si>
  <si>
    <t>學校班級最高學生數( 14 )人</t>
    <phoneticPr fontId="1" type="noConversion"/>
  </si>
  <si>
    <t>林儀</t>
    <phoneticPr fontId="1" type="noConversion"/>
  </si>
  <si>
    <t>台灣</t>
    <phoneticPr fontId="1" type="noConversion"/>
  </si>
  <si>
    <t>注音練習</t>
    <phoneticPr fontId="1" type="noConversion"/>
  </si>
  <si>
    <t>KIDO親子時堂</t>
    <phoneticPr fontId="1" type="noConversion"/>
  </si>
  <si>
    <t>台灣</t>
    <phoneticPr fontId="1" type="noConversion"/>
  </si>
  <si>
    <t>否</t>
    <phoneticPr fontId="1" type="noConversion"/>
  </si>
  <si>
    <t xml:space="preserve"> 梅田俊作</t>
    <phoneticPr fontId="1" type="noConversion"/>
  </si>
  <si>
    <t>把帽子還給我</t>
    <phoneticPr fontId="1" type="noConversion"/>
  </si>
  <si>
    <t>小魯文化</t>
    <phoneticPr fontId="1" type="noConversion"/>
  </si>
  <si>
    <t>否</t>
    <phoneticPr fontId="1" type="noConversion"/>
  </si>
  <si>
    <t>否</t>
    <phoneticPr fontId="1" type="noConversion"/>
  </si>
  <si>
    <t>主角不是獅子</t>
    <phoneticPr fontId="1" type="noConversion"/>
  </si>
  <si>
    <t>林玟儀</t>
    <phoneticPr fontId="1" type="noConversion"/>
  </si>
  <si>
    <t>三之三</t>
    <phoneticPr fontId="1" type="noConversion"/>
  </si>
  <si>
    <t>否</t>
  </si>
  <si>
    <t>擁抱</t>
    <phoneticPr fontId="1" type="noConversion"/>
  </si>
  <si>
    <t> 莊永佳</t>
    <phoneticPr fontId="1" type="noConversion"/>
  </si>
  <si>
    <t>國語日報</t>
    <phoneticPr fontId="1" type="noConversion"/>
  </si>
  <si>
    <t>時鐘國王</t>
    <phoneticPr fontId="1" type="noConversion"/>
  </si>
  <si>
    <t>小杉早苗</t>
    <phoneticPr fontId="1" type="noConversion"/>
  </si>
  <si>
    <t>小熊出版</t>
    <phoneticPr fontId="1" type="noConversion"/>
  </si>
  <si>
    <t>深夜裡的鐵道英雄</t>
    <phoneticPr fontId="1" type="noConversion"/>
  </si>
  <si>
    <t> 鎌田步</t>
    <phoneticPr fontId="1" type="noConversion"/>
  </si>
  <si>
    <t>台灣東方</t>
    <phoneticPr fontId="1" type="noConversion"/>
  </si>
  <si>
    <t>奇怪的滅絕動物超可惜！圖鑑</t>
    <phoneticPr fontId="1" type="noConversion"/>
  </si>
  <si>
    <t xml:space="preserve"> 沼笠航</t>
    <phoneticPr fontId="1" type="noConversion"/>
  </si>
  <si>
    <t>遠流</t>
    <phoneticPr fontId="1" type="noConversion"/>
  </si>
  <si>
    <t>台灣</t>
    <phoneticPr fontId="1" type="noConversion"/>
  </si>
  <si>
    <t>可能小學的愛臺灣任務*4套書（暢銷紀念版）</t>
    <phoneticPr fontId="1" type="noConversion"/>
  </si>
  <si>
    <t>王文華</t>
    <phoneticPr fontId="1" type="noConversion"/>
  </si>
  <si>
    <t>親子天下</t>
    <phoneticPr fontId="1" type="noConversion"/>
  </si>
  <si>
    <t>4717211033463</t>
    <phoneticPr fontId="1" type="noConversion"/>
  </si>
  <si>
    <t>是</t>
    <phoneticPr fontId="1" type="noConversion"/>
  </si>
  <si>
    <t>給孩子的人類大歷史：打開40道關鍵之門</t>
    <phoneticPr fontId="1" type="noConversion"/>
  </si>
  <si>
    <t xml:space="preserve"> 劉維人 </t>
    <phoneticPr fontId="1" type="noConversion"/>
  </si>
  <si>
    <t>國語日報</t>
    <phoneticPr fontId="1" type="noConversion"/>
  </si>
  <si>
    <t>神話地圖：認識12大古文明中的神祇、怪獸與英雄故事</t>
    <phoneticPr fontId="1" type="noConversion"/>
  </si>
  <si>
    <t xml:space="preserve">迪亞哥•德莫雷斯 </t>
    <phoneticPr fontId="1" type="noConversion"/>
  </si>
  <si>
    <t>三采</t>
    <phoneticPr fontId="1" type="noConversion"/>
  </si>
  <si>
    <t>時間長或短?</t>
    <phoneticPr fontId="1" type="noConversion"/>
  </si>
  <si>
    <t>莉亞‧杜凡妮</t>
    <phoneticPr fontId="1" type="noConversion"/>
  </si>
  <si>
    <t>幼獅文化</t>
    <phoneticPr fontId="1" type="noConversion"/>
  </si>
  <si>
    <t>是</t>
    <phoneticPr fontId="1" type="noConversion"/>
  </si>
  <si>
    <t>否</t>
    <phoneticPr fontId="1" type="noConversion"/>
  </si>
  <si>
    <t>我很厲害，但是我不驕傲</t>
    <phoneticPr fontId="1" type="noConversion"/>
  </si>
  <si>
    <t xml:space="preserve"> 艾曼紐‧斐耶</t>
    <phoneticPr fontId="1" type="noConversion"/>
  </si>
  <si>
    <t>大穎文化</t>
    <phoneticPr fontId="1" type="noConversion"/>
  </si>
  <si>
    <t>藝術很重要：因為想像力可以改變世界</t>
    <phoneticPr fontId="1" type="noConversion"/>
  </si>
  <si>
    <t xml:space="preserve"> 尼爾．蓋曼</t>
    <phoneticPr fontId="1" type="noConversion"/>
  </si>
  <si>
    <t>木馬文化</t>
    <phoneticPr fontId="1" type="noConversion"/>
  </si>
  <si>
    <t>品格教育繪本：轉念思考 章魚先生買褲子</t>
    <phoneticPr fontId="1" type="noConversion"/>
  </si>
  <si>
    <t> 蘇西‧西尼爾 </t>
    <phoneticPr fontId="1" type="noConversion"/>
  </si>
  <si>
    <t>東雨文化</t>
    <phoneticPr fontId="1" type="noConversion"/>
  </si>
  <si>
    <t>你能找到聖誕老公公的內褲嗎</t>
    <phoneticPr fontId="1" type="noConversion"/>
  </si>
  <si>
    <t> 貝琪．戴維斯</t>
    <phoneticPr fontId="1" type="noConversion"/>
  </si>
  <si>
    <t>晨讀10分鐘：科學故事集1-6</t>
    <phoneticPr fontId="1" type="noConversion"/>
  </si>
  <si>
    <t> 大山光晴</t>
    <phoneticPr fontId="1" type="noConversion"/>
  </si>
  <si>
    <t>實驗故事集1：春天鬧鬼記</t>
    <phoneticPr fontId="1" type="noConversion"/>
  </si>
  <si>
    <t> 戶田和代 </t>
    <phoneticPr fontId="1" type="noConversion"/>
  </si>
  <si>
    <t>魔法十年屋1：想不想試試時間的魔法？</t>
    <phoneticPr fontId="1" type="noConversion"/>
  </si>
  <si>
    <t xml:space="preserve"> 廣嶋玲子</t>
    <phoneticPr fontId="1" type="noConversion"/>
  </si>
  <si>
    <t>親子天下</t>
    <phoneticPr fontId="1" type="noConversion"/>
  </si>
  <si>
    <t>台灣</t>
    <phoneticPr fontId="1" type="noConversion"/>
  </si>
  <si>
    <t>男孩、鼴鼠、狐狸與馬</t>
    <phoneticPr fontId="1" type="noConversion"/>
  </si>
  <si>
    <t> 查理‧麥克斯 </t>
    <phoneticPr fontId="1" type="noConversion"/>
  </si>
  <si>
    <t>天下雜誌</t>
    <phoneticPr fontId="1" type="noConversion"/>
  </si>
  <si>
    <t>千千萬萬個聖誕老公公（中英雙語對照版）</t>
    <phoneticPr fontId="1" type="noConversion"/>
  </si>
  <si>
    <t>母袋裕子</t>
    <phoneticPr fontId="1" type="noConversion"/>
  </si>
  <si>
    <t>野人</t>
    <phoneticPr fontId="1" type="noConversion"/>
  </si>
  <si>
    <t>當聖誕老公公小時候</t>
    <phoneticPr fontId="1" type="noConversion"/>
  </si>
  <si>
    <t>強．艾吉</t>
    <phoneticPr fontId="1" type="noConversion"/>
  </si>
  <si>
    <t>木馬文化</t>
    <phoneticPr fontId="1" type="noConversion"/>
  </si>
  <si>
    <t>文化台灣繪本－天上飛來的魚</t>
    <phoneticPr fontId="1" type="noConversion"/>
  </si>
  <si>
    <t> 劉伯樂</t>
    <phoneticPr fontId="1" type="noConversion"/>
  </si>
  <si>
    <t>台灣東華</t>
    <phoneticPr fontId="1" type="noConversion"/>
  </si>
  <si>
    <t> Munsch, Robert</t>
    <phoneticPr fontId="1" type="noConversion"/>
  </si>
  <si>
    <t>Turtleback Books</t>
    <phoneticPr fontId="1" type="noConversion"/>
  </si>
  <si>
    <t>美國</t>
    <phoneticPr fontId="1" type="noConversion"/>
  </si>
  <si>
    <t>Stephanie’s Ponytail</t>
    <phoneticPr fontId="1" type="noConversion"/>
  </si>
  <si>
    <t>看漫畫學小學英語：自學&amp;預習&amp;複習，扎根英語基礎實力！</t>
    <phoneticPr fontId="1" type="noConversion"/>
  </si>
  <si>
    <t>英語圖書</t>
    <phoneticPr fontId="1" type="noConversion"/>
  </si>
  <si>
    <t>中文圖書</t>
    <phoneticPr fontId="1" type="noConversion"/>
  </si>
  <si>
    <t> 學研Plus</t>
    <phoneticPr fontId="1" type="noConversion"/>
  </si>
  <si>
    <t>教師用書/英語</t>
    <phoneticPr fontId="1" type="noConversion"/>
  </si>
  <si>
    <t>雍．卡拉森 Jon Klassen 得獎繪本套書</t>
    <phoneticPr fontId="1" type="noConversion"/>
  </si>
  <si>
    <t>Jon Klassen,Mac Barnett</t>
    <phoneticPr fontId="1" type="noConversion"/>
  </si>
  <si>
    <t>Walker Books Ltd.</t>
    <phoneticPr fontId="1" type="noConversion"/>
  </si>
  <si>
    <t>英國</t>
    <phoneticPr fontId="1" type="noConversion"/>
  </si>
  <si>
    <t>Dear Zoo: A Lift-The-Flap Book</t>
    <phoneticPr fontId="1" type="noConversion"/>
  </si>
  <si>
    <t>Campbell, Rod/ Campbell, Rod (ILT)</t>
    <phoneticPr fontId="1" type="noConversion"/>
  </si>
  <si>
    <t>Caps for Sale: A Tale of a Peddler, Some Monkeys and Their Monkey Business</t>
    <phoneticPr fontId="1" type="noConversion"/>
  </si>
  <si>
    <t>Slobodkina, Esphyr</t>
    <phoneticPr fontId="1" type="noConversion"/>
  </si>
  <si>
    <t>Little Simon</t>
    <phoneticPr fontId="1" type="noConversion"/>
  </si>
  <si>
    <t>HarperCollins</t>
    <phoneticPr fontId="1" type="noConversion"/>
  </si>
  <si>
    <t>【荷光幼兒性教育繪本套書】阿光小芸日常的嘰哩呱拉 (繪本)</t>
    <phoneticPr fontId="1" type="noConversion"/>
  </si>
  <si>
    <t>荷光性諮商專業訓練中心</t>
    <phoneticPr fontId="1" type="noConversion"/>
  </si>
  <si>
    <t>Seuss, Dr.</t>
    <phoneticPr fontId="1" type="noConversion"/>
  </si>
  <si>
    <t>Random House Books for Young Readers</t>
    <phoneticPr fontId="1" type="noConversion"/>
  </si>
  <si>
    <t>離島星星數一數 逃出數學的密室(附 超實用攻略本)</t>
    <phoneticPr fontId="1" type="noConversion"/>
  </si>
  <si>
    <t> 洪進益 </t>
    <phoneticPr fontId="1" type="noConversion"/>
  </si>
  <si>
    <t>聚光文創</t>
    <phoneticPr fontId="1" type="noConversion"/>
  </si>
  <si>
    <t>教師用書/數學</t>
    <phoneticPr fontId="1" type="noConversion"/>
  </si>
  <si>
    <t>傀儡花（１）</t>
    <phoneticPr fontId="1" type="noConversion"/>
  </si>
  <si>
    <t>飛魚創意有限公司</t>
    <phoneticPr fontId="1" type="noConversion"/>
  </si>
  <si>
    <t>傀儡花（2）</t>
    <phoneticPr fontId="1" type="noConversion"/>
  </si>
  <si>
    <t>OPEN MIND! 房樹人繪畫心理學</t>
    <phoneticPr fontId="1" type="noConversion"/>
  </si>
  <si>
    <t>一沙</t>
    <phoneticPr fontId="1" type="noConversion"/>
  </si>
  <si>
    <t>橡樹林</t>
    <phoneticPr fontId="1" type="noConversion"/>
  </si>
  <si>
    <t>教師用書/輔導</t>
    <phoneticPr fontId="1" type="noConversion"/>
  </si>
  <si>
    <t>圖解繪畫心理學：從畫作一眼看穿人心</t>
    <phoneticPr fontId="1" type="noConversion"/>
  </si>
  <si>
    <t>蔡慧芝</t>
    <phoneticPr fontId="1" type="noConversion"/>
  </si>
  <si>
    <t>非凡出版社</t>
    <phoneticPr fontId="1" type="noConversion"/>
  </si>
  <si>
    <t>鋼之鍊金術師 20週年紀念版 全</t>
    <phoneticPr fontId="1" type="noConversion"/>
  </si>
  <si>
    <t>荒川弘</t>
    <phoneticPr fontId="1" type="noConversion"/>
  </si>
  <si>
    <t>東立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</si>
  <si>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陳耀昌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飛西啟</t>
    </r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</si>
  <si>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王嘉琪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陳姿曄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楊舒聿</t>
    </r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</si>
  <si>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陳耀昌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飛西啟</t>
    </r>
    <phoneticPr fontId="1" type="noConversion"/>
  </si>
  <si>
    <t>青苔咖啡店</t>
    <phoneticPr fontId="1" type="noConversion"/>
  </si>
  <si>
    <t>海豹</t>
    <phoneticPr fontId="1" type="noConversion"/>
  </si>
  <si>
    <t>特有生物保育中心</t>
    <phoneticPr fontId="1" type="noConversion"/>
  </si>
  <si>
    <t>教師用書/生態</t>
    <phoneticPr fontId="1" type="noConversion"/>
  </si>
  <si>
    <t>我們為什麼要讀書？為什麼要工作？【自我探索平裝版】：為了得到幸福，希望你能好好思考這些事</t>
    <phoneticPr fontId="1" type="noConversion"/>
  </si>
  <si>
    <t>池上彰</t>
    <phoneticPr fontId="1" type="noConversion"/>
  </si>
  <si>
    <t>采實文化</t>
    <phoneticPr fontId="1" type="noConversion"/>
  </si>
  <si>
    <t>Miss Nelson Is Missing!</t>
    <phoneticPr fontId="1" type="noConversion"/>
  </si>
  <si>
    <t>Dr. Seuss’s ABC</t>
    <phoneticPr fontId="1" type="noConversion"/>
  </si>
  <si>
    <t> Allard, Harry</t>
    <phoneticPr fontId="1" type="noConversion"/>
  </si>
  <si>
    <t>Houghton Mifflin</t>
    <phoneticPr fontId="1" type="noConversion"/>
  </si>
  <si>
    <t>否</t>
    <phoneticPr fontId="1" type="noConversion"/>
  </si>
  <si>
    <t>Duck! Rabbit!</t>
    <phoneticPr fontId="1" type="noConversion"/>
  </si>
  <si>
    <t> Rosenthal, Amy Krouse/ Lichtenheld, Tom (ILT)</t>
    <phoneticPr fontId="1" type="noConversion"/>
  </si>
  <si>
    <t>Chronicle Books</t>
    <phoneticPr fontId="1" type="noConversion"/>
  </si>
  <si>
    <t>Please, Mr. Panda</t>
    <phoneticPr fontId="1" type="noConversion"/>
  </si>
  <si>
    <t>Goodnight, Mr. Panda</t>
    <phoneticPr fontId="1" type="noConversion"/>
  </si>
  <si>
    <t>Steve Antony</t>
    <phoneticPr fontId="1" type="noConversion"/>
  </si>
  <si>
    <t>Hodder Children’s Books</t>
    <phoneticPr fontId="1" type="noConversion"/>
  </si>
  <si>
    <t>英國</t>
  </si>
  <si>
    <t>Scholastic Press</t>
    <phoneticPr fontId="1" type="noConversion"/>
  </si>
  <si>
    <t>We Love You, Mr. Panda</t>
    <phoneticPr fontId="1" type="noConversion"/>
  </si>
  <si>
    <t> Antony, Steve</t>
    <phoneticPr fontId="1" type="noConversion"/>
  </si>
  <si>
    <t>當老師真是太棒了：一位年輕老師在教育現場的無限可能</t>
    <phoneticPr fontId="1" type="noConversion"/>
  </si>
  <si>
    <t>黃俊堯</t>
    <phoneticPr fontId="1" type="noConversion"/>
  </si>
  <si>
    <t>寶瓶文化</t>
    <phoneticPr fontId="1" type="noConversion"/>
  </si>
  <si>
    <t>中文圖書</t>
  </si>
  <si>
    <t>賴曉珍的好品格童話2</t>
    <phoneticPr fontId="1" type="noConversion"/>
  </si>
  <si>
    <t xml:space="preserve"> 賴曉珍</t>
    <phoneticPr fontId="1" type="noConversion"/>
  </si>
  <si>
    <t>小天下</t>
    <phoneticPr fontId="1" type="noConversion"/>
  </si>
  <si>
    <t>九色鹿</t>
    <phoneticPr fontId="1" type="noConversion"/>
  </si>
  <si>
    <t>林秀穗</t>
    <phoneticPr fontId="1" type="noConversion"/>
  </si>
  <si>
    <t>步步</t>
    <phoneticPr fontId="1" type="noConversion"/>
  </si>
  <si>
    <t>台灣</t>
    <phoneticPr fontId="1" type="noConversion"/>
  </si>
  <si>
    <t>否</t>
    <phoneticPr fontId="1" type="noConversion"/>
  </si>
  <si>
    <t>否</t>
    <phoneticPr fontId="1" type="noConversion"/>
  </si>
  <si>
    <t>胖鶴丹丹出奇招</t>
  </si>
  <si>
    <t>陳佩萱</t>
    <phoneticPr fontId="1" type="noConversion"/>
  </si>
  <si>
    <t>小兵</t>
    <phoneticPr fontId="1" type="noConversion"/>
  </si>
  <si>
    <t>台灣</t>
    <phoneticPr fontId="1" type="noConversion"/>
  </si>
  <si>
    <t>否</t>
    <phoneticPr fontId="1" type="noConversion"/>
  </si>
  <si>
    <t>大番薯的小綠芽：台灣月曆的故事(二版)</t>
    <phoneticPr fontId="1" type="noConversion"/>
  </si>
  <si>
    <t xml:space="preserve"> 鄭宗弦</t>
    <phoneticPr fontId="1" type="noConversion"/>
  </si>
  <si>
    <t>聯經出版公司</t>
    <phoneticPr fontId="1" type="noConversion"/>
  </si>
  <si>
    <t>台灣</t>
    <phoneticPr fontId="1" type="noConversion"/>
  </si>
  <si>
    <t>賴爸爸的數學實驗：12堂生活數感課</t>
    <phoneticPr fontId="1" type="noConversion"/>
  </si>
  <si>
    <t>賴以威</t>
    <phoneticPr fontId="1" type="noConversion"/>
  </si>
  <si>
    <t>遠流</t>
    <phoneticPr fontId="1" type="noConversion"/>
  </si>
  <si>
    <t>否</t>
    <phoneticPr fontId="1" type="noConversion"/>
  </si>
  <si>
    <t>吃的台灣史：荷蘭傳教士的麵包、清人的鮭魚罐頭、日治的牛肉吃法，尋找台灣的飲食文化史</t>
    <phoneticPr fontId="1" type="noConversion"/>
  </si>
  <si>
    <t xml:space="preserve"> 翁佳音, 曹銘宗</t>
    <phoneticPr fontId="1" type="noConversion"/>
  </si>
  <si>
    <t>貓頭鷹</t>
    <phoneticPr fontId="1" type="noConversion"/>
  </si>
  <si>
    <t xml:space="preserve"> 琳．契利 </t>
    <phoneticPr fontId="1" type="noConversion"/>
  </si>
  <si>
    <t>維京</t>
    <phoneticPr fontId="1" type="noConversion"/>
  </si>
  <si>
    <t>台灣</t>
  </si>
  <si>
    <t>奔流之河：一條河流重生的真實故事</t>
    <phoneticPr fontId="1" type="noConversion"/>
  </si>
  <si>
    <t>皇上有令：30位帝王點點名</t>
    <phoneticPr fontId="1" type="noConversion"/>
  </si>
  <si>
    <t>管家琪</t>
    <phoneticPr fontId="1" type="noConversion"/>
  </si>
  <si>
    <t>幼獅文化</t>
    <phoneticPr fontId="1" type="noConversion"/>
  </si>
  <si>
    <t>如果史記這麼帥(1)：帝國風雲【超燃漫畫學歷史+成語】</t>
    <phoneticPr fontId="1" type="noConversion"/>
  </si>
  <si>
    <t xml:space="preserve"> 戴建業</t>
    <phoneticPr fontId="1" type="noConversion"/>
  </si>
  <si>
    <t>野人</t>
    <phoneticPr fontId="1" type="noConversion"/>
  </si>
  <si>
    <t>如果史記這麼帥(2)：霸主王侯【超燃漫畫學歷史+成語】</t>
    <phoneticPr fontId="1" type="noConversion"/>
  </si>
  <si>
    <t>如果史記這麼帥(3)：謀臣賢相【超燃漫畫學歷史+成語】</t>
    <phoneticPr fontId="1" type="noConversion"/>
  </si>
  <si>
    <t>如果史記這麼帥(4)：良將俠客【超燃漫畫學歷史+成語】</t>
    <phoneticPr fontId="1" type="noConversion"/>
  </si>
  <si>
    <t xml:space="preserve">一起幫忙蓋房子！ </t>
  </si>
  <si>
    <t>史卓克/彼得/劉孟穎</t>
  </si>
  <si>
    <t>韋伯文化</t>
  </si>
  <si>
    <t xml:space="preserve">帶來幸福的酢漿草 </t>
  </si>
  <si>
    <t>仁科幸子</t>
  </si>
  <si>
    <t>小魯文化</t>
  </si>
  <si>
    <t xml:space="preserve">哇，有顆蘋果！ </t>
  </si>
  <si>
    <t> 關多琳．黑崧</t>
  </si>
  <si>
    <t> 韋伯</t>
  </si>
  <si>
    <t xml:space="preserve">活力充沛的麵包店小六 </t>
  </si>
  <si>
    <t> 長谷川義史</t>
  </si>
  <si>
    <t>維京 </t>
  </si>
  <si>
    <t xml:space="preserve">聽獨角仙說故事 </t>
  </si>
  <si>
    <t>小島涉</t>
  </si>
  <si>
    <t> 步步出版</t>
  </si>
  <si>
    <t xml:space="preserve">米食樂 </t>
  </si>
  <si>
    <t> 郝廣才</t>
  </si>
  <si>
    <t>格林文</t>
  </si>
  <si>
    <t xml:space="preserve">蟲蟲大書 BUGS </t>
  </si>
  <si>
    <t>烏瓦爾．佐梅爾</t>
  </si>
  <si>
    <t>臺灣麥克</t>
  </si>
  <si>
    <t xml:space="preserve">今天晚上，誰當鬼？ </t>
  </si>
  <si>
    <t> 管家琪</t>
  </si>
  <si>
    <t xml:space="preserve">蝴蝶遇見公主 </t>
  </si>
  <si>
    <t> 郝廣才 </t>
  </si>
  <si>
    <t>格林文化</t>
  </si>
  <si>
    <t xml:space="preserve">九歌 108 年童話選之早起的蟲兒被鳥吃 </t>
  </si>
  <si>
    <t>林哲璋</t>
  </si>
  <si>
    <t>九歌  </t>
  </si>
  <si>
    <t xml:space="preserve">藏在手機裡的祕密 </t>
  </si>
  <si>
    <t> 李光福</t>
  </si>
  <si>
    <t xml:space="preserve">千歲爺出任務-燒王船 </t>
  </si>
  <si>
    <t>四也文化</t>
  </si>
  <si>
    <t>康軒</t>
    <phoneticPr fontId="22" type="noConversion"/>
  </si>
  <si>
    <t>否</t>
    <phoneticPr fontId="1" type="noConversion"/>
  </si>
  <si>
    <t xml:space="preserve">小鱷魚，最怕水 </t>
  </si>
  <si>
    <t> 梅莉諾</t>
  </si>
  <si>
    <t xml:space="preserve">老樹旅館的故事 </t>
  </si>
  <si>
    <t> 久保喬</t>
  </si>
  <si>
    <t>大穎文化</t>
  </si>
  <si>
    <t xml:space="preserve">阿柑的信 </t>
  </si>
  <si>
    <t> 莎拉．潘尼培克</t>
  </si>
  <si>
    <t> 台灣東方</t>
  </si>
  <si>
    <t xml:space="preserve">變成啄木鳥的啄木鳥 </t>
  </si>
  <si>
    <t>飛寶</t>
  </si>
  <si>
    <t xml:space="preserve">一看就懂的單位圖鑑 </t>
  </si>
  <si>
    <t> 兒童俱樂部</t>
  </si>
  <si>
    <t xml:space="preserve">永恆的點點女王：草間彌生 </t>
  </si>
  <si>
    <t> 周姚萍</t>
  </si>
  <si>
    <t>小天下</t>
  </si>
  <si>
    <t xml:space="preserve">歡迎光臨古埃及 </t>
  </si>
  <si>
    <t> 詹姆士‧戴維斯作.繪</t>
  </si>
  <si>
    <t>親子天下</t>
  </si>
  <si>
    <t xml:space="preserve">遇見世界古文明：歡迎光臨古羅馬 </t>
  </si>
  <si>
    <t>詹姆士．戴維斯</t>
  </si>
  <si>
    <r>
      <rPr>
        <sz val="10"/>
        <color rgb="FF333333"/>
        <rFont val="細明體"/>
        <family val="3"/>
        <charset val="136"/>
      </rPr>
      <t>親子天下</t>
    </r>
    <r>
      <rPr>
        <sz val="10"/>
        <color rgb="FF666666"/>
        <rFont val="Arial"/>
        <family val="2"/>
      </rPr>
      <t>  </t>
    </r>
    <phoneticPr fontId="22" type="noConversion"/>
  </si>
  <si>
    <t xml:space="preserve">世界第一的草莓 </t>
  </si>
  <si>
    <t> 林木林</t>
  </si>
  <si>
    <t>拾光</t>
  </si>
  <si>
    <t xml:space="preserve">我們的狗，阿拉斯加 </t>
    <phoneticPr fontId="1" type="noConversion"/>
  </si>
  <si>
    <r>
      <t>安娜．沃茲</t>
    </r>
    <r>
      <rPr>
        <sz val="10"/>
        <color rgb="FF666666"/>
        <rFont val="Arial"/>
        <family val="2"/>
      </rPr>
      <t>  </t>
    </r>
    <phoneticPr fontId="1" type="noConversion"/>
  </si>
  <si>
    <t>小天下</t>
    <phoneticPr fontId="1" type="noConversion"/>
  </si>
  <si>
    <t xml:space="preserve">梵谷兄弟 </t>
    <phoneticPr fontId="1" type="noConversion"/>
  </si>
  <si>
    <t> 黛博拉‧海莉曼</t>
    <phoneticPr fontId="1" type="noConversion"/>
  </si>
  <si>
    <t>博識圖書 </t>
    <phoneticPr fontId="1" type="noConversion"/>
  </si>
  <si>
    <t xml:space="preserve">SURVIVE 最強的生存術：效法 72 種動物的生存優勢，創造最強的生存方式！ </t>
    <phoneticPr fontId="1" type="noConversion"/>
  </si>
  <si>
    <r>
      <t>麻生羽呂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篠原kaori</t>
    </r>
    <r>
      <rPr>
        <sz val="10"/>
        <color rgb="FF666666"/>
        <rFont val="Arial"/>
        <family val="2"/>
      </rPr>
      <t> </t>
    </r>
    <phoneticPr fontId="1" type="noConversion"/>
  </si>
  <si>
    <t>晨星</t>
    <phoneticPr fontId="1" type="noConversion"/>
  </si>
  <si>
    <t>校名：臺南市新化區口埤實驗小學
填表人：郭姿蘭                      教務主任： 周文鳳                      校長：王朝賜
連絡電話：5901445#73                   網路電話：</t>
    <phoneticPr fontId="1" type="noConversion"/>
  </si>
  <si>
    <t>是</t>
    <phoneticPr fontId="22" type="noConversion"/>
  </si>
  <si>
    <t>否</t>
    <phoneticPr fontId="22" type="noConversion"/>
  </si>
  <si>
    <t>否</t>
    <phoneticPr fontId="22" type="noConversion"/>
  </si>
  <si>
    <t>【漫畫學歷史】如果歷史是一群喵1－9套書</t>
    <phoneticPr fontId="1" type="noConversion"/>
  </si>
  <si>
    <t>肥志</t>
    <phoneticPr fontId="1" type="noConversion"/>
  </si>
  <si>
    <t>台灣</t>
    <phoneticPr fontId="1" type="noConversion"/>
  </si>
  <si>
    <t>中文圖書</t>
    <phoneticPr fontId="1" type="noConversion"/>
  </si>
  <si>
    <t>中文圖書</t>
    <phoneticPr fontId="1" type="noConversion"/>
  </si>
  <si>
    <r>
      <t> </t>
    </r>
    <r>
      <rPr>
        <sz val="10"/>
        <color rgb="FF333333"/>
        <rFont val="標楷體"/>
        <family val="4"/>
        <charset val="136"/>
      </rPr>
      <t>法里德．卡拉特巴里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何佳芬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</si>
</sst>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 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0"/>
      <color rgb="FF333333"/>
      <name val="細明體"/>
      <family val="3"/>
      <charset val="136"/>
    </font>
    <font>
      <sz val="10"/>
      <color rgb="FF333333"/>
      <name val="標楷體"/>
      <family val="4"/>
      <charset val="136"/>
    </font>
    <font>
      <sz val="10"/>
      <color rgb="FF66666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/>
    <xf numFmtId="0" fontId="23" fillId="0" borderId="1" xfId="0" applyNumberFormat="1" applyFont="1" applyFill="1" applyBorder="1" applyAlignment="1"/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/>
    <xf numFmtId="0" fontId="10" fillId="0" borderId="1" xfId="0" applyNumberFormat="1" applyFont="1" applyFill="1" applyBorder="1" applyAlignment="1"/>
    <xf numFmtId="176" fontId="12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wrapText="1"/>
    </xf>
    <xf numFmtId="176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3" fillId="0" borderId="8" xfId="0" applyNumberFormat="1" applyFont="1" applyFill="1" applyBorder="1" applyAlignment="1"/>
    <xf numFmtId="0" fontId="10" fillId="0" borderId="8" xfId="4" applyNumberFormat="1" applyFont="1" applyFill="1" applyBorder="1" applyAlignment="1"/>
    <xf numFmtId="0" fontId="10" fillId="0" borderId="8" xfId="0" applyNumberFormat="1" applyFont="1" applyFill="1" applyBorder="1" applyAlignment="1"/>
    <xf numFmtId="0" fontId="10" fillId="2" borderId="8" xfId="0" applyNumberFormat="1" applyFont="1" applyFill="1" applyBorder="1" applyAlignment="1"/>
    <xf numFmtId="0" fontId="10" fillId="2" borderId="8" xfId="0" applyNumberFormat="1" applyFont="1" applyFill="1" applyBorder="1" applyAlignment="1">
      <alignment wrapText="1"/>
    </xf>
    <xf numFmtId="0" fontId="0" fillId="0" borderId="8" xfId="0" applyBorder="1">
      <alignment vertical="center"/>
    </xf>
    <xf numFmtId="0" fontId="3" fillId="0" borderId="9" xfId="0" applyFont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top" wrapText="1"/>
    </xf>
    <xf numFmtId="177" fontId="10" fillId="2" borderId="9" xfId="0" applyNumberFormat="1" applyFont="1" applyFill="1" applyBorder="1" applyAlignment="1">
      <alignment horizontal="left"/>
    </xf>
    <xf numFmtId="177" fontId="10" fillId="2" borderId="9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6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feifanhk" TargetMode="External"/><Relationship Id="rId21" Type="http://schemas.openxmlformats.org/officeDocument/2006/relationships/hyperlink" Target="https://search.books.com.tw/search/query/key/%E6%B4%AA%E9%80%B2%E7%9B%8A/adv_author/1/" TargetMode="External"/><Relationship Id="rId42" Type="http://schemas.openxmlformats.org/officeDocument/2006/relationships/hyperlink" Target="https://search.books.com.tw/search/query/key/%E4%BB%81%E7%A7%91%E5%B9%B8%E5%AD%90/adv_author/1/" TargetMode="External"/><Relationship Id="rId47" Type="http://schemas.openxmlformats.org/officeDocument/2006/relationships/hyperlink" Target="https://www.books.com.tw/web/sys_puballb/books/?pubid=viking" TargetMode="External"/><Relationship Id="rId63" Type="http://schemas.openxmlformats.org/officeDocument/2006/relationships/hyperlink" Target="https://www.books.com.tw/web/sys_puballb/books/?pubid=grimm" TargetMode="External"/><Relationship Id="rId68" Type="http://schemas.openxmlformats.org/officeDocument/2006/relationships/hyperlink" Target="https://www.books.com.tw/web/sys_puballb/books/?pubid=feibao" TargetMode="External"/><Relationship Id="rId16" Type="http://schemas.openxmlformats.org/officeDocument/2006/relationships/hyperlink" Target="https://www.books.com.tw/web/sys_puballb/books/?pubid=littlebear" TargetMode="External"/><Relationship Id="rId11" Type="http://schemas.openxmlformats.org/officeDocument/2006/relationships/hyperlink" Target="https://www.books.com.tw/web/sys_puballb/books/?pubid=muma" TargetMode="External"/><Relationship Id="rId32" Type="http://schemas.openxmlformats.org/officeDocument/2006/relationships/hyperlink" Target="https://www.books.com.tw/web/sys_puballb/books/?pubid=acmebook" TargetMode="External"/><Relationship Id="rId37" Type="http://schemas.openxmlformats.org/officeDocument/2006/relationships/hyperlink" Target="https://search.books.com.tw/search/query/key/Antony%2C+Steve/adv_author/1/" TargetMode="External"/><Relationship Id="rId53" Type="http://schemas.openxmlformats.org/officeDocument/2006/relationships/hyperlink" Target="https://search.books.com.tw/search/query/key/%E7%AE%A1%E5%AE%B6%E7%90%AA/adv_author/1/" TargetMode="External"/><Relationship Id="rId58" Type="http://schemas.openxmlformats.org/officeDocument/2006/relationships/hyperlink" Target="https://www.books.com.tw/web/sys_puballb/books/?pubid=chiuko" TargetMode="External"/><Relationship Id="rId74" Type="http://schemas.openxmlformats.org/officeDocument/2006/relationships/hyperlink" Target="https://www.wunanbooks.com.tw/book_list_s.php?book_whit=6&amp;book_data=7950" TargetMode="External"/><Relationship Id="rId79" Type="http://schemas.openxmlformats.org/officeDocument/2006/relationships/hyperlink" Target="https://search.books.com.tw/search/query/key/%E9%BB%9B%E5%8D%9A%E6%8B%89%E2%80%A7%E6%B5%B7%E8%8E%89%E6%9B%BC/adv_author/1/" TargetMode="External"/><Relationship Id="rId5" Type="http://schemas.openxmlformats.org/officeDocument/2006/relationships/hyperlink" Target="https://search.books.com.tw/search/query/key/%E6%88%B6%E7%94%B0%E5%92%8C%E4%BB%A3/adv_author/1/" TargetMode="External"/><Relationship Id="rId61" Type="http://schemas.openxmlformats.org/officeDocument/2006/relationships/hyperlink" Target="https://www.books.com.tw/web/sys_puballb/books/?pubid=saccacapital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www.books.com.tw/web/sys_puballb/books/?pubid=beoneplace" TargetMode="External"/><Relationship Id="rId14" Type="http://schemas.openxmlformats.org/officeDocument/2006/relationships/hyperlink" Target="https://search.books.com.tw/search/query/key/Munsch%2C+Robert/adv_author/1/" TargetMode="External"/><Relationship Id="rId22" Type="http://schemas.openxmlformats.org/officeDocument/2006/relationships/hyperlink" Target="https://www.books.com.tw/web/sys_puballb/books/?pubid=jender14" TargetMode="External"/><Relationship Id="rId27" Type="http://schemas.openxmlformats.org/officeDocument/2006/relationships/hyperlink" Target="https://search.books.com.tw/search/query/key/%E8%8D%92%E5%B7%9D%E5%BC%98/adv_author/1/" TargetMode="External"/><Relationship Id="rId30" Type="http://schemas.openxmlformats.org/officeDocument/2006/relationships/hyperlink" Target="https://www.books.com.tw/web/sys_puballb/books/?pubid=wunangov107" TargetMode="External"/><Relationship Id="rId35" Type="http://schemas.openxmlformats.org/officeDocument/2006/relationships/hyperlink" Target="https://search.books.com.tw/search/query/key/Steve+Antony/adv_author/1/" TargetMode="External"/><Relationship Id="rId43" Type="http://schemas.openxmlformats.org/officeDocument/2006/relationships/hyperlink" Target="https://www.books.com.tw/web/sys_puballb/books/?pubid=hsiaolu" TargetMode="External"/><Relationship Id="rId48" Type="http://schemas.openxmlformats.org/officeDocument/2006/relationships/hyperlink" Target="https://www.srbook.com.tw/brands-detail/699" TargetMode="External"/><Relationship Id="rId56" Type="http://schemas.openxmlformats.org/officeDocument/2006/relationships/hyperlink" Target="https://www.books.com.tw/web/sys_puballb/books/?pubid=grimm" TargetMode="External"/><Relationship Id="rId64" Type="http://schemas.openxmlformats.org/officeDocument/2006/relationships/hyperlink" Target="https://search.books.com.tw/search/query/key/%E4%B9%85%E4%BF%9D%E5%96%AC/adv_author/1/" TargetMode="External"/><Relationship Id="rId69" Type="http://schemas.openxmlformats.org/officeDocument/2006/relationships/hyperlink" Target="https://search.books.com.tw/search/query/key/%E5%85%92%E7%AB%A5%E4%BF%B1%E6%A8%82%E9%83%A8/adv_author/1/" TargetMode="External"/><Relationship Id="rId77" Type="http://schemas.openxmlformats.org/officeDocument/2006/relationships/hyperlink" Target="https://www.books.com.tw/web/sys_puballb/books/?pubid=gleanerbooks" TargetMode="External"/><Relationship Id="rId8" Type="http://schemas.openxmlformats.org/officeDocument/2006/relationships/hyperlink" Target="https://search.books.com.tw/search/query/key/%E6%AF%8D%E8%A2%8B%E8%A3%95%E5%AD%90/adv_author/1/" TargetMode="External"/><Relationship Id="rId51" Type="http://schemas.openxmlformats.org/officeDocument/2006/relationships/hyperlink" Target="https://search.books.com.tw/search/query/key/%E7%83%8F%E7%93%A6%E7%88%BE%EF%BC%8E%E4%BD%90%E6%A2%85%E7%88%BE/adv_author/1/" TargetMode="External"/><Relationship Id="rId72" Type="http://schemas.openxmlformats.org/officeDocument/2006/relationships/hyperlink" Target="https://www.books.com.tw/web/sys_puballb/books/?pubid=scwpc" TargetMode="External"/><Relationship Id="rId80" Type="http://schemas.openxmlformats.org/officeDocument/2006/relationships/hyperlink" Target="https://www.books.com.tw/web/sys_puballb/books/?pubid=omnibook" TargetMode="External"/><Relationship Id="rId3" Type="http://schemas.openxmlformats.org/officeDocument/2006/relationships/hyperlink" Target="https://search.books.com.tw/search/query/key/%E9%8E%8C%E7%94%B0%E6%AD%A5/adv_author/1/" TargetMode="External"/><Relationship Id="rId12" Type="http://schemas.openxmlformats.org/officeDocument/2006/relationships/hyperlink" Target="https://search.books.com.tw/search/query/key/%E5%8A%89%E4%BC%AF%E6%A8%82/adv_author/1/" TargetMode="External"/><Relationship Id="rId17" Type="http://schemas.openxmlformats.org/officeDocument/2006/relationships/hyperlink" Target="https://search.books.com.tw/search/query/key/Jon+Klassen%2CMac+Barnett/adv_author/1/" TargetMode="External"/><Relationship Id="rId25" Type="http://schemas.openxmlformats.org/officeDocument/2006/relationships/hyperlink" Target="https://search.books.com.tw/search/query/key/%E8%94%A1%E6%85%A7%E8%8A%9D/adv_author/1/" TargetMode="External"/><Relationship Id="rId33" Type="http://schemas.openxmlformats.org/officeDocument/2006/relationships/hyperlink" Target="https://search.books.com.tw/search/query/key/Allard%2C+Harry/adv_author/1/" TargetMode="External"/><Relationship Id="rId38" Type="http://schemas.openxmlformats.org/officeDocument/2006/relationships/hyperlink" Target="https://search.books.com.tw/search/query/key/%E9%BB%83%E4%BF%8A%E5%A0%AF/adv_author/1/" TargetMode="External"/><Relationship Id="rId46" Type="http://schemas.openxmlformats.org/officeDocument/2006/relationships/hyperlink" Target="https://search.books.com.tw/search/query/key/%E9%95%B7%E8%B0%B7%E5%B7%9D%E7%BE%A9%E5%8F%B2/adv_author/1/" TargetMode="External"/><Relationship Id="rId59" Type="http://schemas.openxmlformats.org/officeDocument/2006/relationships/hyperlink" Target="https://search.books.com.tw/search/query/key/%E6%9D%8E%E5%85%89%E7%A6%8F/adv_author/1/" TargetMode="External"/><Relationship Id="rId67" Type="http://schemas.openxmlformats.org/officeDocument/2006/relationships/hyperlink" Target="https://search.books.com.tw/search/query/key/%E8%8E%8E%E6%8B%89%EF%BC%8E%E6%BD%98%E5%B0%BC%E5%9F%B9%E5%85%8B/adv_author/1/" TargetMode="External"/><Relationship Id="rId20" Type="http://schemas.openxmlformats.org/officeDocument/2006/relationships/hyperlink" Target="https://search.books.com.tw/search/query/key/Seuss%2C+Dr./adv_author/1/" TargetMode="External"/><Relationship Id="rId41" Type="http://schemas.openxmlformats.org/officeDocument/2006/relationships/hyperlink" Target="https://www.books.com.tw/web/sys_puballb/books/?pubid=flyingfish" TargetMode="External"/><Relationship Id="rId54" Type="http://schemas.openxmlformats.org/officeDocument/2006/relationships/hyperlink" Target="https://www.books.com.tw/web/sys_puballb/books/?pubid=hsiaolu" TargetMode="External"/><Relationship Id="rId62" Type="http://schemas.openxmlformats.org/officeDocument/2006/relationships/hyperlink" Target="https://search.books.com.tw/search/query/key/%E6%A2%85%E8%8E%89%E8%AB%BE/adv_author/1/" TargetMode="External"/><Relationship Id="rId70" Type="http://schemas.openxmlformats.org/officeDocument/2006/relationships/hyperlink" Target="https://www.books.com.tw/web/sys_puballb/books/?pubid=taiwanmac" TargetMode="External"/><Relationship Id="rId75" Type="http://schemas.openxmlformats.org/officeDocument/2006/relationships/hyperlink" Target="https://search.books.com.tw/search/query/key/%E8%A9%B9%E5%A7%86%E5%A3%AB%EF%BC%8E%E6%88%B4%E7%B6%AD%E6%96%AF/adv_author/1/" TargetMode="External"/><Relationship Id="rId1" Type="http://schemas.openxmlformats.org/officeDocument/2006/relationships/hyperlink" Target="https://search.books.com.tw/search/query/key/%E9%8E%8C%E7%94%B0%E6%AD%A5/adv_author/1/" TargetMode="External"/><Relationship Id="rId6" Type="http://schemas.openxmlformats.org/officeDocument/2006/relationships/hyperlink" Target="https://search.books.com.tw/search/query/key/%E6%9F%A5%E7%90%86%E2%80%A7%E9%BA%A5%E5%85%8B%E6%96%AF/adv_author/1/" TargetMode="External"/><Relationship Id="rId15" Type="http://schemas.openxmlformats.org/officeDocument/2006/relationships/hyperlink" Target="https://search.books.com.tw/search/query/key/%E5%AD%B8%E7%A0%94Plus/adv_author/1/" TargetMode="External"/><Relationship Id="rId23" Type="http://schemas.openxmlformats.org/officeDocument/2006/relationships/hyperlink" Target="https://search.books.com.tw/search/query/key/%E4%B8%80%E6%B2%99/adv_author/1/" TargetMode="External"/><Relationship Id="rId28" Type="http://schemas.openxmlformats.org/officeDocument/2006/relationships/hyperlink" Target="https://www.books.com.tw/web/sys_puballb/books/?pubid=tongli" TargetMode="External"/><Relationship Id="rId36" Type="http://schemas.openxmlformats.org/officeDocument/2006/relationships/hyperlink" Target="https://search.books.com.tw/search/query/key/Antony%2C+Steve/adv_author/1/" TargetMode="External"/><Relationship Id="rId49" Type="http://schemas.openxmlformats.org/officeDocument/2006/relationships/hyperlink" Target="https://search.books.com.tw/search/query/key/%E9%83%9D%E5%BB%A3%E6%89%8D/adv_author/1/" TargetMode="External"/><Relationship Id="rId57" Type="http://schemas.openxmlformats.org/officeDocument/2006/relationships/hyperlink" Target="https://search.books.com.tw/search/query/key/%E6%9E%97%E5%93%B2%E7%92%8B/adv_author/1/" TargetMode="External"/><Relationship Id="rId10" Type="http://schemas.openxmlformats.org/officeDocument/2006/relationships/hyperlink" Target="https://search.books.com.tw/search/query/key/%E5%BC%B7%EF%BC%8E%E8%89%BE%E5%90%89/adv_author/1/" TargetMode="External"/><Relationship Id="rId31" Type="http://schemas.openxmlformats.org/officeDocument/2006/relationships/hyperlink" Target="https://search.books.com.tw/search/query/key/%E6%B1%A0%E4%B8%8A%E5%BD%B0/adv_author/1/" TargetMode="External"/><Relationship Id="rId44" Type="http://schemas.openxmlformats.org/officeDocument/2006/relationships/hyperlink" Target="https://www.srbook.com.tw/searchall-products?Search_Type=4&amp;keywords=%E9%97%9C%E5%A4%9A%E7%90%B3%EF%BC%8E%E9%BB%91%E5%B4%A7" TargetMode="External"/><Relationship Id="rId52" Type="http://schemas.openxmlformats.org/officeDocument/2006/relationships/hyperlink" Target="https://www.books.com.tw/web/sys_puballb/books/?pubid=taiwanmac" TargetMode="External"/><Relationship Id="rId60" Type="http://schemas.openxmlformats.org/officeDocument/2006/relationships/hyperlink" Target="https://search.books.com.tw/search/query/key/%E7%AE%A1%E5%AE%B6%E7%90%AA/adv_author/1/" TargetMode="External"/><Relationship Id="rId65" Type="http://schemas.openxmlformats.org/officeDocument/2006/relationships/hyperlink" Target="https://www.books.com.tw/web/sys_puballb/books/?pubid=alvita" TargetMode="External"/><Relationship Id="rId73" Type="http://schemas.openxmlformats.org/officeDocument/2006/relationships/hyperlink" Target="https://www.wunanbooks.com.tw/book_list_s.php?book_whit=2&amp;book_data=%E8%A9%B9%E5%A7%86%E5%A3%AB%E2%80%A7%E6%88%B4%E7%B6%AD%E6%96%AF%E4%BD%9C.%E7%B9%AA" TargetMode="External"/><Relationship Id="rId78" Type="http://schemas.openxmlformats.org/officeDocument/2006/relationships/hyperlink" Target="https://www.books.com.tw/web/sys_puballb/books/?pubid=scwpc" TargetMode="External"/><Relationship Id="rId81" Type="http://schemas.openxmlformats.org/officeDocument/2006/relationships/hyperlink" Target="https://www.books.com.tw/web/sys_puballb/books/?pubid=morning" TargetMode="External"/><Relationship Id="rId4" Type="http://schemas.openxmlformats.org/officeDocument/2006/relationships/hyperlink" Target="https://search.books.com.tw/search/query/key/%E5%A4%A7%E5%B1%B1%E5%85%89%E6%99%B4/adv_author/1/" TargetMode="External"/><Relationship Id="rId9" Type="http://schemas.openxmlformats.org/officeDocument/2006/relationships/hyperlink" Target="https://www.books.com.tw/web/sys_puballb/books/?pubid=savage" TargetMode="External"/><Relationship Id="rId13" Type="http://schemas.openxmlformats.org/officeDocument/2006/relationships/hyperlink" Target="https://www.books.com.tw/web/sys_puballb/books/?pubid=donghua" TargetMode="External"/><Relationship Id="rId18" Type="http://schemas.openxmlformats.org/officeDocument/2006/relationships/hyperlink" Target="https://search.books.com.tw/search/query/key/Slobodkina%2C+Esphyr/adv_author/1/" TargetMode="External"/><Relationship Id="rId39" Type="http://schemas.openxmlformats.org/officeDocument/2006/relationships/hyperlink" Target="https://www.books.com.tw/web/sys_puballb/books/?pubid=aquaris" TargetMode="External"/><Relationship Id="rId34" Type="http://schemas.openxmlformats.org/officeDocument/2006/relationships/hyperlink" Target="https://search.books.com.tw/search/query/key/Rosenthal%2C+Amy+Krouse%2F+Lichtenheld%2C+Tom+%28ILT%29/adv_author/1/" TargetMode="External"/><Relationship Id="rId50" Type="http://schemas.openxmlformats.org/officeDocument/2006/relationships/hyperlink" Target="https://www.books.com.tw/web/sys_puballb/books/?pubid=grimm" TargetMode="External"/><Relationship Id="rId55" Type="http://schemas.openxmlformats.org/officeDocument/2006/relationships/hyperlink" Target="https://search.books.com.tw/search/query/key/%E9%83%9D%E5%BB%A3%E6%89%8D/adv_author/1/" TargetMode="External"/><Relationship Id="rId76" Type="http://schemas.openxmlformats.org/officeDocument/2006/relationships/hyperlink" Target="https://search.books.com.tw/search/query/key/%E6%9E%97%E6%9C%A8%E6%9E%97/adv_author/1/" TargetMode="External"/><Relationship Id="rId7" Type="http://schemas.openxmlformats.org/officeDocument/2006/relationships/hyperlink" Target="https://www.books.com.tw/web/sys_puballb/books/?pubid=worldlife" TargetMode="External"/><Relationship Id="rId71" Type="http://schemas.openxmlformats.org/officeDocument/2006/relationships/hyperlink" Target="https://search.books.com.tw/search/query/key/%E5%91%A8%E5%A7%9A%E8%90%8D/adv_author/1/" TargetMode="External"/><Relationship Id="rId2" Type="http://schemas.openxmlformats.org/officeDocument/2006/relationships/hyperlink" Target="https://www.books.com.tw/web/sys_puballb/books/?pubid=eastern" TargetMode="External"/><Relationship Id="rId29" Type="http://schemas.openxmlformats.org/officeDocument/2006/relationships/hyperlink" Target="https://search.books.com.tw/search/query/key/%E6%B5%B7%E8%B1%B9/adv_author/1/" TargetMode="External"/><Relationship Id="rId24" Type="http://schemas.openxmlformats.org/officeDocument/2006/relationships/hyperlink" Target="https://www.books.com.tw/web/sys_puballb/books/?pubid=hsiangshu" TargetMode="External"/><Relationship Id="rId40" Type="http://schemas.openxmlformats.org/officeDocument/2006/relationships/hyperlink" Target="https://www.books.com.tw/web/sys_puballb/books/?pubid=flyingfish" TargetMode="External"/><Relationship Id="rId45" Type="http://schemas.openxmlformats.org/officeDocument/2006/relationships/hyperlink" Target="https://www.srbook.com.tw/brands-detail/2313" TargetMode="External"/><Relationship Id="rId66" Type="http://schemas.openxmlformats.org/officeDocument/2006/relationships/hyperlink" Target="https://www.srbook.com.tw/brands-detail/1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topLeftCell="A52" zoomScale="89" zoomScaleNormal="89" zoomScaleSheetLayoutView="100" zoomScalePageLayoutView="40" workbookViewId="0">
      <selection activeCell="O57" sqref="O57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style="1" customWidth="1"/>
    <col min="5" max="5" width="12.75" style="1" customWidth="1"/>
    <col min="6" max="6" width="18.75" customWidth="1"/>
    <col min="7" max="8" width="8.75" style="27" customWidth="1"/>
    <col min="9" max="9" width="10.75" style="27" customWidth="1"/>
    <col min="10" max="12" width="6.75" customWidth="1"/>
  </cols>
  <sheetData>
    <row r="1" spans="1:13" ht="25.5">
      <c r="A1" s="66" t="s">
        <v>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3" ht="25.5">
      <c r="A2" s="69" t="s">
        <v>16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3" ht="42.75">
      <c r="A3" s="2" t="s">
        <v>0</v>
      </c>
      <c r="B3" s="2" t="s">
        <v>1</v>
      </c>
      <c r="C3" s="46" t="s">
        <v>2</v>
      </c>
      <c r="D3" s="2" t="s">
        <v>3</v>
      </c>
      <c r="E3" s="3" t="s">
        <v>12</v>
      </c>
      <c r="F3" s="59" t="s">
        <v>4</v>
      </c>
      <c r="G3" s="3" t="s">
        <v>5</v>
      </c>
      <c r="H3" s="6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49.5">
      <c r="A4" s="16">
        <v>1</v>
      </c>
      <c r="B4" s="32" t="s">
        <v>96</v>
      </c>
      <c r="C4" s="47" t="s">
        <v>99</v>
      </c>
      <c r="D4" s="32" t="s">
        <v>37</v>
      </c>
      <c r="E4" s="33" t="s">
        <v>18</v>
      </c>
      <c r="F4" s="60">
        <v>9789865593469</v>
      </c>
      <c r="G4" s="34">
        <v>2</v>
      </c>
      <c r="H4" s="20">
        <v>420</v>
      </c>
      <c r="I4" s="35">
        <f>G4*H4</f>
        <v>840</v>
      </c>
      <c r="J4" s="36" t="s">
        <v>146</v>
      </c>
      <c r="K4" s="36" t="s">
        <v>27</v>
      </c>
      <c r="L4" s="36" t="s">
        <v>22</v>
      </c>
      <c r="M4" s="37" t="s">
        <v>100</v>
      </c>
    </row>
    <row r="5" spans="1:13" ht="38.25" customHeight="1">
      <c r="A5" s="16">
        <v>2</v>
      </c>
      <c r="B5" s="32" t="s">
        <v>115</v>
      </c>
      <c r="C5" s="47" t="s">
        <v>116</v>
      </c>
      <c r="D5" s="32" t="s">
        <v>117</v>
      </c>
      <c r="E5" s="33" t="s">
        <v>18</v>
      </c>
      <c r="F5" s="60">
        <v>9786269567157</v>
      </c>
      <c r="G5" s="34">
        <v>1</v>
      </c>
      <c r="H5" s="20">
        <v>400</v>
      </c>
      <c r="I5" s="35">
        <f t="shared" ref="I5:I8" si="0">G5*H5</f>
        <v>400</v>
      </c>
      <c r="J5" s="36" t="s">
        <v>26</v>
      </c>
      <c r="K5" s="36" t="s">
        <v>27</v>
      </c>
      <c r="L5" s="36" t="s">
        <v>22</v>
      </c>
      <c r="M5" s="37" t="s">
        <v>118</v>
      </c>
    </row>
    <row r="6" spans="1:13" ht="33">
      <c r="A6" s="16">
        <v>3</v>
      </c>
      <c r="B6" s="32" t="s">
        <v>122</v>
      </c>
      <c r="C6" s="47" t="s">
        <v>123</v>
      </c>
      <c r="D6" s="32" t="s">
        <v>124</v>
      </c>
      <c r="E6" s="33" t="s">
        <v>18</v>
      </c>
      <c r="F6" s="60">
        <v>9789865613327</v>
      </c>
      <c r="G6" s="34">
        <v>1</v>
      </c>
      <c r="H6" s="20">
        <v>300</v>
      </c>
      <c r="I6" s="35">
        <f t="shared" si="0"/>
        <v>300</v>
      </c>
      <c r="J6" s="36" t="s">
        <v>26</v>
      </c>
      <c r="K6" s="36" t="s">
        <v>27</v>
      </c>
      <c r="L6" s="36" t="s">
        <v>22</v>
      </c>
      <c r="M6" s="37" t="s">
        <v>125</v>
      </c>
    </row>
    <row r="7" spans="1:13" ht="33">
      <c r="A7" s="16">
        <v>4</v>
      </c>
      <c r="B7" s="32" t="s">
        <v>126</v>
      </c>
      <c r="C7" s="47" t="s">
        <v>127</v>
      </c>
      <c r="D7" s="32" t="s">
        <v>128</v>
      </c>
      <c r="E7" s="33" t="s">
        <v>18</v>
      </c>
      <c r="F7" s="60">
        <v>9789888675449</v>
      </c>
      <c r="G7" s="34">
        <v>1</v>
      </c>
      <c r="H7" s="20">
        <v>350</v>
      </c>
      <c r="I7" s="35">
        <f t="shared" si="0"/>
        <v>350</v>
      </c>
      <c r="J7" s="36" t="s">
        <v>26</v>
      </c>
      <c r="K7" s="36" t="s">
        <v>27</v>
      </c>
      <c r="L7" s="36" t="s">
        <v>22</v>
      </c>
      <c r="M7" s="37" t="s">
        <v>125</v>
      </c>
    </row>
    <row r="8" spans="1:13" ht="28.5">
      <c r="A8" s="16">
        <v>5</v>
      </c>
      <c r="B8" s="32" t="s">
        <v>135</v>
      </c>
      <c r="C8" s="47" t="s">
        <v>136</v>
      </c>
      <c r="D8" s="32" t="s">
        <v>137</v>
      </c>
      <c r="E8" s="33" t="s">
        <v>18</v>
      </c>
      <c r="F8" s="60">
        <v>9789865455644</v>
      </c>
      <c r="G8" s="34">
        <v>1</v>
      </c>
      <c r="H8" s="20">
        <v>200</v>
      </c>
      <c r="I8" s="35">
        <f t="shared" si="0"/>
        <v>200</v>
      </c>
      <c r="J8" s="36" t="s">
        <v>26</v>
      </c>
      <c r="K8" s="36" t="s">
        <v>27</v>
      </c>
      <c r="L8" s="36" t="s">
        <v>22</v>
      </c>
      <c r="M8" s="37" t="s">
        <v>138</v>
      </c>
    </row>
    <row r="9" spans="1:13" ht="34.5" customHeight="1">
      <c r="A9" s="16">
        <v>6</v>
      </c>
      <c r="B9" s="32" t="s">
        <v>95</v>
      </c>
      <c r="C9" s="47" t="s">
        <v>92</v>
      </c>
      <c r="D9" s="32" t="s">
        <v>93</v>
      </c>
      <c r="E9" s="32" t="s">
        <v>94</v>
      </c>
      <c r="F9" s="60">
        <v>9780606412384</v>
      </c>
      <c r="G9" s="34">
        <v>1</v>
      </c>
      <c r="H9" s="20">
        <v>710</v>
      </c>
      <c r="I9" s="35">
        <f t="shared" ref="I9:I35" si="1">G9*H9</f>
        <v>710</v>
      </c>
      <c r="J9" s="36" t="s">
        <v>26</v>
      </c>
      <c r="K9" s="36" t="s">
        <v>27</v>
      </c>
      <c r="L9" s="36" t="s">
        <v>22</v>
      </c>
      <c r="M9" s="37" t="s">
        <v>97</v>
      </c>
    </row>
    <row r="10" spans="1:13" ht="45.75" customHeight="1">
      <c r="A10" s="16">
        <v>7</v>
      </c>
      <c r="B10" s="32" t="s">
        <v>101</v>
      </c>
      <c r="C10" s="47" t="s">
        <v>102</v>
      </c>
      <c r="D10" s="32" t="s">
        <v>103</v>
      </c>
      <c r="E10" s="38" t="s">
        <v>104</v>
      </c>
      <c r="F10" s="60">
        <v>9781406382464</v>
      </c>
      <c r="G10" s="34">
        <v>1</v>
      </c>
      <c r="H10" s="20">
        <v>1758</v>
      </c>
      <c r="I10" s="35">
        <f t="shared" si="1"/>
        <v>1758</v>
      </c>
      <c r="J10" s="36" t="s">
        <v>49</v>
      </c>
      <c r="K10" s="36" t="s">
        <v>31</v>
      </c>
      <c r="L10" s="36" t="s">
        <v>31</v>
      </c>
      <c r="M10" s="37" t="s">
        <v>97</v>
      </c>
    </row>
    <row r="11" spans="1:13" ht="49.5">
      <c r="A11" s="16">
        <v>8</v>
      </c>
      <c r="B11" s="32" t="s">
        <v>105</v>
      </c>
      <c r="C11" s="47" t="s">
        <v>106</v>
      </c>
      <c r="D11" s="32" t="s">
        <v>109</v>
      </c>
      <c r="E11" s="32" t="s">
        <v>94</v>
      </c>
      <c r="F11" s="60">
        <v>9781416947370</v>
      </c>
      <c r="G11" s="34">
        <v>1</v>
      </c>
      <c r="H11" s="20">
        <v>245</v>
      </c>
      <c r="I11" s="35">
        <f t="shared" si="1"/>
        <v>245</v>
      </c>
      <c r="J11" s="36" t="s">
        <v>26</v>
      </c>
      <c r="K11" s="36" t="s">
        <v>27</v>
      </c>
      <c r="L11" s="36" t="s">
        <v>22</v>
      </c>
      <c r="M11" s="37" t="s">
        <v>97</v>
      </c>
    </row>
    <row r="12" spans="1:13" ht="49.5">
      <c r="A12" s="16">
        <v>9</v>
      </c>
      <c r="B12" s="32" t="s">
        <v>107</v>
      </c>
      <c r="C12" s="47" t="s">
        <v>108</v>
      </c>
      <c r="D12" s="32" t="s">
        <v>110</v>
      </c>
      <c r="E12" s="32" t="s">
        <v>94</v>
      </c>
      <c r="F12" s="60">
        <v>9780201091472</v>
      </c>
      <c r="G12" s="34">
        <v>1</v>
      </c>
      <c r="H12" s="20">
        <v>630</v>
      </c>
      <c r="I12" s="35">
        <f t="shared" si="1"/>
        <v>630</v>
      </c>
      <c r="J12" s="36" t="s">
        <v>26</v>
      </c>
      <c r="K12" s="36" t="s">
        <v>27</v>
      </c>
      <c r="L12" s="36" t="s">
        <v>22</v>
      </c>
      <c r="M12" s="37" t="s">
        <v>97</v>
      </c>
    </row>
    <row r="13" spans="1:13" ht="33">
      <c r="A13" s="16">
        <v>10</v>
      </c>
      <c r="B13" s="32" t="s">
        <v>143</v>
      </c>
      <c r="C13" s="47" t="s">
        <v>113</v>
      </c>
      <c r="D13" s="32" t="s">
        <v>114</v>
      </c>
      <c r="E13" s="32" t="s">
        <v>94</v>
      </c>
      <c r="F13" s="60">
        <v>9780375834967</v>
      </c>
      <c r="G13" s="34">
        <v>13</v>
      </c>
      <c r="H13" s="20">
        <v>385</v>
      </c>
      <c r="I13" s="35">
        <f t="shared" si="1"/>
        <v>5005</v>
      </c>
      <c r="J13" s="36" t="s">
        <v>26</v>
      </c>
      <c r="K13" s="36" t="s">
        <v>27</v>
      </c>
      <c r="L13" s="36" t="s">
        <v>22</v>
      </c>
      <c r="M13" s="37" t="s">
        <v>97</v>
      </c>
    </row>
    <row r="14" spans="1:13" ht="19.5">
      <c r="A14" s="16">
        <v>11</v>
      </c>
      <c r="B14" s="32" t="s">
        <v>142</v>
      </c>
      <c r="C14" s="47" t="s">
        <v>144</v>
      </c>
      <c r="D14" s="32" t="s">
        <v>145</v>
      </c>
      <c r="E14" s="32" t="s">
        <v>94</v>
      </c>
      <c r="F14" s="60">
        <v>9780395401460</v>
      </c>
      <c r="G14" s="39">
        <v>1</v>
      </c>
      <c r="H14" s="20">
        <v>315</v>
      </c>
      <c r="I14" s="35">
        <f t="shared" si="1"/>
        <v>315</v>
      </c>
      <c r="J14" s="36" t="s">
        <v>26</v>
      </c>
      <c r="K14" s="36" t="s">
        <v>27</v>
      </c>
      <c r="L14" s="36" t="s">
        <v>22</v>
      </c>
      <c r="M14" s="37" t="s">
        <v>97</v>
      </c>
    </row>
    <row r="15" spans="1:13" ht="66">
      <c r="A15" s="16">
        <v>12</v>
      </c>
      <c r="B15" s="32" t="s">
        <v>147</v>
      </c>
      <c r="C15" s="47" t="s">
        <v>148</v>
      </c>
      <c r="D15" s="32" t="s">
        <v>149</v>
      </c>
      <c r="E15" s="32" t="s">
        <v>94</v>
      </c>
      <c r="F15" s="60">
        <v>9780811868655</v>
      </c>
      <c r="G15" s="39">
        <v>1</v>
      </c>
      <c r="H15" s="20">
        <v>595</v>
      </c>
      <c r="I15" s="35">
        <f t="shared" si="1"/>
        <v>595</v>
      </c>
      <c r="J15" s="36" t="s">
        <v>26</v>
      </c>
      <c r="K15" s="36" t="s">
        <v>27</v>
      </c>
      <c r="L15" s="36" t="s">
        <v>22</v>
      </c>
      <c r="M15" s="37" t="s">
        <v>97</v>
      </c>
    </row>
    <row r="16" spans="1:13" ht="19.5">
      <c r="A16" s="16">
        <v>13</v>
      </c>
      <c r="B16" s="32" t="s">
        <v>150</v>
      </c>
      <c r="C16" s="48" t="s">
        <v>157</v>
      </c>
      <c r="D16" s="32" t="s">
        <v>155</v>
      </c>
      <c r="E16" s="32" t="s">
        <v>94</v>
      </c>
      <c r="F16" s="60">
        <v>9780545788922</v>
      </c>
      <c r="G16" s="39">
        <v>1</v>
      </c>
      <c r="H16" s="20">
        <v>595</v>
      </c>
      <c r="I16" s="35">
        <f t="shared" si="1"/>
        <v>595</v>
      </c>
      <c r="J16" s="36" t="s">
        <v>26</v>
      </c>
      <c r="K16" s="36" t="s">
        <v>27</v>
      </c>
      <c r="L16" s="36" t="s">
        <v>22</v>
      </c>
      <c r="M16" s="37" t="s">
        <v>97</v>
      </c>
    </row>
    <row r="17" spans="1:13" ht="33">
      <c r="A17" s="16">
        <v>14</v>
      </c>
      <c r="B17" s="32" t="s">
        <v>151</v>
      </c>
      <c r="C17" s="47" t="s">
        <v>152</v>
      </c>
      <c r="D17" s="32" t="s">
        <v>153</v>
      </c>
      <c r="E17" s="40" t="s">
        <v>154</v>
      </c>
      <c r="F17" s="60">
        <v>9781444927894</v>
      </c>
      <c r="G17" s="39">
        <v>1</v>
      </c>
      <c r="H17" s="20">
        <v>384</v>
      </c>
      <c r="I17" s="35">
        <f t="shared" si="1"/>
        <v>384</v>
      </c>
      <c r="J17" s="36" t="s">
        <v>26</v>
      </c>
      <c r="K17" s="36" t="s">
        <v>27</v>
      </c>
      <c r="L17" s="36" t="s">
        <v>22</v>
      </c>
      <c r="M17" s="37" t="s">
        <v>97</v>
      </c>
    </row>
    <row r="18" spans="1:13" ht="19.5">
      <c r="A18" s="16">
        <v>15</v>
      </c>
      <c r="B18" s="32" t="s">
        <v>156</v>
      </c>
      <c r="C18" s="47" t="s">
        <v>157</v>
      </c>
      <c r="D18" s="32" t="s">
        <v>155</v>
      </c>
      <c r="E18" s="32" t="s">
        <v>94</v>
      </c>
      <c r="F18" s="60">
        <v>9781338668087</v>
      </c>
      <c r="G18" s="41">
        <v>1</v>
      </c>
      <c r="H18" s="20">
        <v>630</v>
      </c>
      <c r="I18" s="35">
        <f t="shared" si="1"/>
        <v>630</v>
      </c>
      <c r="J18" s="36" t="s">
        <v>26</v>
      </c>
      <c r="K18" s="36" t="s">
        <v>27</v>
      </c>
      <c r="L18" s="36" t="s">
        <v>22</v>
      </c>
      <c r="M18" s="37" t="s">
        <v>97</v>
      </c>
    </row>
    <row r="19" spans="1:13" ht="49.5">
      <c r="A19" s="16">
        <v>16</v>
      </c>
      <c r="B19" s="11" t="s">
        <v>111</v>
      </c>
      <c r="C19" s="49" t="s">
        <v>133</v>
      </c>
      <c r="D19" s="11" t="s">
        <v>112</v>
      </c>
      <c r="E19" s="13" t="s">
        <v>18</v>
      </c>
      <c r="F19" s="61">
        <v>9789869951265</v>
      </c>
      <c r="G19" s="28">
        <v>2</v>
      </c>
      <c r="H19" s="20">
        <v>1950</v>
      </c>
      <c r="I19" s="20">
        <f t="shared" si="1"/>
        <v>3900</v>
      </c>
      <c r="J19" s="8" t="s">
        <v>49</v>
      </c>
      <c r="K19" s="8" t="s">
        <v>31</v>
      </c>
      <c r="L19" s="8" t="s">
        <v>31</v>
      </c>
      <c r="M19" s="9" t="s">
        <v>98</v>
      </c>
    </row>
    <row r="20" spans="1:13" ht="38.25" customHeight="1">
      <c r="A20" s="16">
        <v>17</v>
      </c>
      <c r="B20" s="5" t="s">
        <v>45</v>
      </c>
      <c r="C20" s="50" t="s">
        <v>46</v>
      </c>
      <c r="D20" s="12" t="s">
        <v>47</v>
      </c>
      <c r="E20" s="14" t="s">
        <v>44</v>
      </c>
      <c r="F20" s="61" t="s">
        <v>48</v>
      </c>
      <c r="G20" s="28">
        <v>1</v>
      </c>
      <c r="H20" s="20">
        <v>1400</v>
      </c>
      <c r="I20" s="20">
        <f t="shared" si="1"/>
        <v>1400</v>
      </c>
      <c r="J20" s="8" t="s">
        <v>49</v>
      </c>
      <c r="K20" s="8" t="s">
        <v>31</v>
      </c>
      <c r="L20" s="8" t="s">
        <v>31</v>
      </c>
      <c r="M20" s="9" t="s">
        <v>98</v>
      </c>
    </row>
    <row r="21" spans="1:13" ht="33">
      <c r="A21" s="16">
        <v>18</v>
      </c>
      <c r="B21" s="5" t="s">
        <v>50</v>
      </c>
      <c r="C21" s="51" t="s">
        <v>51</v>
      </c>
      <c r="D21" s="15" t="s">
        <v>52</v>
      </c>
      <c r="E21" s="14" t="s">
        <v>44</v>
      </c>
      <c r="F21" s="61">
        <v>9789577518712</v>
      </c>
      <c r="G21" s="28">
        <v>1</v>
      </c>
      <c r="H21" s="20">
        <v>660</v>
      </c>
      <c r="I21" s="20">
        <f t="shared" si="1"/>
        <v>660</v>
      </c>
      <c r="J21" s="8" t="s">
        <v>59</v>
      </c>
      <c r="K21" s="8" t="s">
        <v>60</v>
      </c>
      <c r="L21" s="8" t="s">
        <v>60</v>
      </c>
      <c r="M21" s="9" t="s">
        <v>98</v>
      </c>
    </row>
    <row r="22" spans="1:13" ht="28.5" customHeight="1">
      <c r="A22" s="16">
        <v>19</v>
      </c>
      <c r="B22" s="5" t="s">
        <v>72</v>
      </c>
      <c r="C22" s="52" t="s">
        <v>73</v>
      </c>
      <c r="D22" s="12" t="s">
        <v>47</v>
      </c>
      <c r="E22" s="14" t="s">
        <v>44</v>
      </c>
      <c r="F22" s="61">
        <v>9789862411780</v>
      </c>
      <c r="G22" s="28">
        <v>1</v>
      </c>
      <c r="H22" s="20">
        <v>1500</v>
      </c>
      <c r="I22" s="20">
        <f t="shared" si="1"/>
        <v>1500</v>
      </c>
      <c r="J22" s="8" t="s">
        <v>59</v>
      </c>
      <c r="K22" s="8" t="s">
        <v>60</v>
      </c>
      <c r="L22" s="8" t="s">
        <v>60</v>
      </c>
      <c r="M22" s="9" t="s">
        <v>98</v>
      </c>
    </row>
    <row r="23" spans="1:13" ht="19.5">
      <c r="A23" s="16">
        <v>20</v>
      </c>
      <c r="B23" s="11" t="s">
        <v>119</v>
      </c>
      <c r="C23" s="52" t="s">
        <v>132</v>
      </c>
      <c r="D23" s="11" t="s">
        <v>120</v>
      </c>
      <c r="E23" s="13" t="s">
        <v>18</v>
      </c>
      <c r="F23" s="61">
        <v>9789869976244</v>
      </c>
      <c r="G23" s="28">
        <v>1</v>
      </c>
      <c r="H23" s="20">
        <v>150</v>
      </c>
      <c r="I23" s="20">
        <f t="shared" si="1"/>
        <v>150</v>
      </c>
      <c r="J23" s="8" t="s">
        <v>26</v>
      </c>
      <c r="K23" s="8" t="s">
        <v>27</v>
      </c>
      <c r="L23" s="8" t="s">
        <v>22</v>
      </c>
      <c r="M23" s="9" t="s">
        <v>98</v>
      </c>
    </row>
    <row r="24" spans="1:13" ht="19.5">
      <c r="A24" s="16">
        <v>21</v>
      </c>
      <c r="B24" s="11" t="s">
        <v>121</v>
      </c>
      <c r="C24" s="52" t="s">
        <v>134</v>
      </c>
      <c r="D24" s="11" t="s">
        <v>120</v>
      </c>
      <c r="E24" s="13" t="s">
        <v>18</v>
      </c>
      <c r="F24" s="61">
        <v>9789869976275</v>
      </c>
      <c r="G24" s="28">
        <v>1</v>
      </c>
      <c r="H24" s="20">
        <v>150</v>
      </c>
      <c r="I24" s="20">
        <f t="shared" si="1"/>
        <v>150</v>
      </c>
      <c r="J24" s="8" t="s">
        <v>26</v>
      </c>
      <c r="K24" s="8" t="s">
        <v>27</v>
      </c>
      <c r="L24" s="8" t="s">
        <v>22</v>
      </c>
      <c r="M24" s="9" t="s">
        <v>98</v>
      </c>
    </row>
    <row r="25" spans="1:13" ht="19.5">
      <c r="A25" s="16">
        <v>22</v>
      </c>
      <c r="B25" s="11" t="s">
        <v>56</v>
      </c>
      <c r="C25" s="50" t="s">
        <v>57</v>
      </c>
      <c r="D25" s="12" t="s">
        <v>58</v>
      </c>
      <c r="E25" s="13" t="s">
        <v>18</v>
      </c>
      <c r="F25" s="61">
        <v>9789864490929</v>
      </c>
      <c r="G25" s="28">
        <v>13</v>
      </c>
      <c r="H25" s="20">
        <v>280</v>
      </c>
      <c r="I25" s="20">
        <f t="shared" si="1"/>
        <v>3640</v>
      </c>
      <c r="J25" s="8" t="s">
        <v>26</v>
      </c>
      <c r="K25" s="8" t="s">
        <v>27</v>
      </c>
      <c r="L25" s="8" t="s">
        <v>22</v>
      </c>
      <c r="M25" s="9" t="s">
        <v>98</v>
      </c>
    </row>
    <row r="26" spans="1:13" ht="19.5">
      <c r="A26" s="16">
        <v>23</v>
      </c>
      <c r="B26" s="11" t="s">
        <v>35</v>
      </c>
      <c r="C26" s="49" t="s">
        <v>36</v>
      </c>
      <c r="D26" s="11" t="s">
        <v>37</v>
      </c>
      <c r="E26" s="13" t="s">
        <v>18</v>
      </c>
      <c r="F26" s="61">
        <v>9789869354134</v>
      </c>
      <c r="G26" s="28">
        <v>13</v>
      </c>
      <c r="H26" s="20">
        <v>280</v>
      </c>
      <c r="I26" s="20">
        <f t="shared" si="1"/>
        <v>3640</v>
      </c>
      <c r="J26" s="8" t="s">
        <v>26</v>
      </c>
      <c r="K26" s="8" t="s">
        <v>27</v>
      </c>
      <c r="L26" s="8" t="s">
        <v>22</v>
      </c>
      <c r="M26" s="9" t="s">
        <v>98</v>
      </c>
    </row>
    <row r="27" spans="1:13" ht="19.5">
      <c r="A27" s="16">
        <v>24</v>
      </c>
      <c r="B27" s="11" t="s">
        <v>74</v>
      </c>
      <c r="C27" s="49" t="s">
        <v>75</v>
      </c>
      <c r="D27" s="12" t="s">
        <v>47</v>
      </c>
      <c r="E27" s="13" t="s">
        <v>18</v>
      </c>
      <c r="F27" s="61">
        <v>9789862415696</v>
      </c>
      <c r="G27" s="28">
        <v>13</v>
      </c>
      <c r="H27" s="20">
        <v>260</v>
      </c>
      <c r="I27" s="20">
        <f t="shared" si="1"/>
        <v>3380</v>
      </c>
      <c r="J27" s="8" t="s">
        <v>26</v>
      </c>
      <c r="K27" s="8" t="s">
        <v>27</v>
      </c>
      <c r="L27" s="8" t="s">
        <v>22</v>
      </c>
      <c r="M27" s="9" t="s">
        <v>98</v>
      </c>
    </row>
    <row r="28" spans="1:13" ht="32.25" customHeight="1">
      <c r="A28" s="16">
        <v>25</v>
      </c>
      <c r="B28" s="11" t="s">
        <v>89</v>
      </c>
      <c r="C28" s="49" t="s">
        <v>90</v>
      </c>
      <c r="D28" s="11" t="s">
        <v>91</v>
      </c>
      <c r="E28" s="13" t="s">
        <v>18</v>
      </c>
      <c r="F28" s="61">
        <v>9789860074529</v>
      </c>
      <c r="G28" s="28">
        <v>13</v>
      </c>
      <c r="H28" s="20">
        <v>250</v>
      </c>
      <c r="I28" s="20">
        <f t="shared" si="1"/>
        <v>3250</v>
      </c>
      <c r="J28" s="8" t="s">
        <v>26</v>
      </c>
      <c r="K28" s="8" t="s">
        <v>27</v>
      </c>
      <c r="L28" s="8" t="s">
        <v>22</v>
      </c>
      <c r="M28" s="9" t="s">
        <v>98</v>
      </c>
    </row>
    <row r="29" spans="1:13" ht="40.5" customHeight="1">
      <c r="A29" s="16">
        <v>26</v>
      </c>
      <c r="B29" s="11" t="s">
        <v>83</v>
      </c>
      <c r="C29" s="49" t="s">
        <v>84</v>
      </c>
      <c r="D29" s="11" t="s">
        <v>85</v>
      </c>
      <c r="E29" s="13" t="s">
        <v>18</v>
      </c>
      <c r="F29" s="61">
        <v>9789863843931</v>
      </c>
      <c r="G29" s="28">
        <v>2</v>
      </c>
      <c r="H29" s="20">
        <v>350</v>
      </c>
      <c r="I29" s="20">
        <f t="shared" si="1"/>
        <v>700</v>
      </c>
      <c r="J29" s="8" t="s">
        <v>26</v>
      </c>
      <c r="K29" s="8" t="s">
        <v>27</v>
      </c>
      <c r="L29" s="8" t="s">
        <v>22</v>
      </c>
      <c r="M29" s="9" t="s">
        <v>98</v>
      </c>
    </row>
    <row r="30" spans="1:13" ht="19.5">
      <c r="A30" s="16">
        <v>27</v>
      </c>
      <c r="B30" s="11" t="s">
        <v>32</v>
      </c>
      <c r="C30" s="49" t="s">
        <v>33</v>
      </c>
      <c r="D30" s="11" t="s">
        <v>34</v>
      </c>
      <c r="E30" s="13" t="s">
        <v>18</v>
      </c>
      <c r="F30" s="61">
        <v>9789577517661</v>
      </c>
      <c r="G30" s="28">
        <v>1</v>
      </c>
      <c r="H30" s="20">
        <v>260</v>
      </c>
      <c r="I30" s="20">
        <f t="shared" si="1"/>
        <v>260</v>
      </c>
      <c r="J30" s="8" t="s">
        <v>26</v>
      </c>
      <c r="K30" s="8" t="s">
        <v>27</v>
      </c>
      <c r="L30" s="8" t="s">
        <v>22</v>
      </c>
      <c r="M30" s="9" t="s">
        <v>98</v>
      </c>
    </row>
    <row r="31" spans="1:13" ht="36.75" customHeight="1">
      <c r="A31" s="16">
        <v>28</v>
      </c>
      <c r="B31" s="11" t="s">
        <v>19</v>
      </c>
      <c r="C31" s="50" t="s">
        <v>17</v>
      </c>
      <c r="D31" s="12" t="s">
        <v>20</v>
      </c>
      <c r="E31" s="13" t="s">
        <v>21</v>
      </c>
      <c r="F31" s="61">
        <v>9789865306878</v>
      </c>
      <c r="G31" s="28">
        <v>2</v>
      </c>
      <c r="H31" s="20">
        <v>380</v>
      </c>
      <c r="I31" s="20">
        <f t="shared" si="1"/>
        <v>760</v>
      </c>
      <c r="J31" s="8" t="s">
        <v>22</v>
      </c>
      <c r="K31" s="8" t="s">
        <v>22</v>
      </c>
      <c r="L31" s="8" t="s">
        <v>22</v>
      </c>
      <c r="M31" s="9" t="s">
        <v>98</v>
      </c>
    </row>
    <row r="32" spans="1:13" ht="19.5">
      <c r="A32" s="16">
        <v>29</v>
      </c>
      <c r="B32" s="11" t="s">
        <v>32</v>
      </c>
      <c r="C32" s="49" t="s">
        <v>33</v>
      </c>
      <c r="D32" s="11" t="s">
        <v>34</v>
      </c>
      <c r="E32" s="13" t="s">
        <v>18</v>
      </c>
      <c r="F32" s="61">
        <v>9789577517661</v>
      </c>
      <c r="G32" s="28">
        <v>1</v>
      </c>
      <c r="H32" s="20">
        <v>260</v>
      </c>
      <c r="I32" s="20">
        <f t="shared" si="1"/>
        <v>260</v>
      </c>
      <c r="J32" s="8" t="s">
        <v>26</v>
      </c>
      <c r="K32" s="8" t="s">
        <v>27</v>
      </c>
      <c r="L32" s="8" t="s">
        <v>22</v>
      </c>
      <c r="M32" s="9" t="s">
        <v>98</v>
      </c>
    </row>
    <row r="33" spans="1:13" ht="33">
      <c r="A33" s="16">
        <v>30</v>
      </c>
      <c r="B33" s="11" t="s">
        <v>76</v>
      </c>
      <c r="C33" s="50" t="s">
        <v>77</v>
      </c>
      <c r="D33" s="12" t="s">
        <v>78</v>
      </c>
      <c r="E33" s="13" t="s">
        <v>79</v>
      </c>
      <c r="F33" s="61">
        <v>9786263050273</v>
      </c>
      <c r="G33" s="28">
        <v>1</v>
      </c>
      <c r="H33" s="20">
        <v>320</v>
      </c>
      <c r="I33" s="20">
        <f t="shared" si="1"/>
        <v>320</v>
      </c>
      <c r="J33" s="8" t="s">
        <v>26</v>
      </c>
      <c r="K33" s="8" t="s">
        <v>27</v>
      </c>
      <c r="L33" s="8" t="s">
        <v>22</v>
      </c>
      <c r="M33" s="9" t="s">
        <v>98</v>
      </c>
    </row>
    <row r="34" spans="1:13" ht="19.5">
      <c r="A34" s="16">
        <v>31</v>
      </c>
      <c r="B34" s="11" t="s">
        <v>38</v>
      </c>
      <c r="C34" s="49" t="s">
        <v>39</v>
      </c>
      <c r="D34" s="11" t="s">
        <v>40</v>
      </c>
      <c r="E34" s="13" t="s">
        <v>18</v>
      </c>
      <c r="F34" s="61">
        <v>9789863382539</v>
      </c>
      <c r="G34" s="28">
        <v>1</v>
      </c>
      <c r="H34" s="20">
        <v>280</v>
      </c>
      <c r="I34" s="20">
        <f t="shared" si="1"/>
        <v>280</v>
      </c>
      <c r="J34" s="8" t="s">
        <v>31</v>
      </c>
      <c r="K34" s="8" t="s">
        <v>31</v>
      </c>
      <c r="L34" s="8" t="s">
        <v>31</v>
      </c>
      <c r="M34" s="9" t="s">
        <v>98</v>
      </c>
    </row>
    <row r="35" spans="1:13" ht="32.25" customHeight="1">
      <c r="A35" s="16">
        <v>32</v>
      </c>
      <c r="B35" s="11" t="s">
        <v>41</v>
      </c>
      <c r="C35" s="50" t="s">
        <v>42</v>
      </c>
      <c r="D35" s="12" t="s">
        <v>43</v>
      </c>
      <c r="E35" s="14" t="s">
        <v>18</v>
      </c>
      <c r="F35" s="61">
        <v>9789573286868</v>
      </c>
      <c r="G35" s="28">
        <v>1</v>
      </c>
      <c r="H35" s="20">
        <v>380</v>
      </c>
      <c r="I35" s="20">
        <f t="shared" si="1"/>
        <v>380</v>
      </c>
      <c r="J35" s="8" t="s">
        <v>31</v>
      </c>
      <c r="K35" s="8" t="s">
        <v>31</v>
      </c>
      <c r="L35" s="8" t="s">
        <v>31</v>
      </c>
      <c r="M35" s="9" t="s">
        <v>98</v>
      </c>
    </row>
    <row r="36" spans="1:13" ht="41.25" customHeight="1">
      <c r="A36" s="16">
        <v>33</v>
      </c>
      <c r="B36" s="11" t="s">
        <v>53</v>
      </c>
      <c r="C36" s="50" t="s">
        <v>54</v>
      </c>
      <c r="D36" s="12" t="s">
        <v>55</v>
      </c>
      <c r="E36" s="14" t="s">
        <v>44</v>
      </c>
      <c r="F36" s="62">
        <v>9789863429425</v>
      </c>
      <c r="G36" s="28">
        <v>1</v>
      </c>
      <c r="H36" s="20">
        <v>880</v>
      </c>
      <c r="I36" s="20">
        <f t="shared" ref="I36:I43" si="2">G36*H36</f>
        <v>880</v>
      </c>
      <c r="J36" s="8" t="s">
        <v>31</v>
      </c>
      <c r="K36" s="8" t="s">
        <v>31</v>
      </c>
      <c r="L36" s="8" t="s">
        <v>31</v>
      </c>
      <c r="M36" s="9" t="s">
        <v>98</v>
      </c>
    </row>
    <row r="37" spans="1:13" ht="56.25" customHeight="1">
      <c r="A37" s="16">
        <v>34</v>
      </c>
      <c r="B37" s="11" t="s">
        <v>158</v>
      </c>
      <c r="C37" s="49" t="s">
        <v>159</v>
      </c>
      <c r="D37" s="11" t="s">
        <v>160</v>
      </c>
      <c r="E37" s="14" t="s">
        <v>18</v>
      </c>
      <c r="F37" s="62">
        <v>9789864063284</v>
      </c>
      <c r="G37" s="28">
        <v>3</v>
      </c>
      <c r="H37" s="20">
        <v>330</v>
      </c>
      <c r="I37" s="20">
        <f t="shared" si="2"/>
        <v>990</v>
      </c>
      <c r="J37" s="8" t="s">
        <v>31</v>
      </c>
      <c r="K37" s="8" t="s">
        <v>31</v>
      </c>
      <c r="L37" s="8" t="s">
        <v>31</v>
      </c>
      <c r="M37" s="9" t="s">
        <v>161</v>
      </c>
    </row>
    <row r="38" spans="1:13" ht="19.5">
      <c r="A38" s="16">
        <v>35</v>
      </c>
      <c r="B38" s="5" t="s">
        <v>28</v>
      </c>
      <c r="C38" s="49" t="s">
        <v>29</v>
      </c>
      <c r="D38" s="11" t="s">
        <v>30</v>
      </c>
      <c r="E38" s="14" t="s">
        <v>18</v>
      </c>
      <c r="F38" s="61">
        <v>9789865664633</v>
      </c>
      <c r="G38" s="28">
        <v>1</v>
      </c>
      <c r="H38" s="20">
        <v>280</v>
      </c>
      <c r="I38" s="20">
        <f t="shared" si="2"/>
        <v>280</v>
      </c>
      <c r="J38" s="8" t="s">
        <v>31</v>
      </c>
      <c r="K38" s="8" t="s">
        <v>31</v>
      </c>
      <c r="L38" s="8" t="s">
        <v>31</v>
      </c>
      <c r="M38" s="9" t="s">
        <v>98</v>
      </c>
    </row>
    <row r="39" spans="1:13" ht="19.5">
      <c r="A39" s="16">
        <v>36</v>
      </c>
      <c r="B39" s="5" t="s">
        <v>61</v>
      </c>
      <c r="C39" s="51" t="s">
        <v>62</v>
      </c>
      <c r="D39" s="15" t="s">
        <v>63</v>
      </c>
      <c r="E39" s="14" t="s">
        <v>18</v>
      </c>
      <c r="F39" s="61">
        <v>9789869570183</v>
      </c>
      <c r="G39" s="28">
        <v>1</v>
      </c>
      <c r="H39" s="20">
        <v>300</v>
      </c>
      <c r="I39" s="20">
        <f t="shared" si="2"/>
        <v>300</v>
      </c>
      <c r="J39" s="8" t="s">
        <v>31</v>
      </c>
      <c r="K39" s="8" t="s">
        <v>31</v>
      </c>
      <c r="L39" s="8" t="s">
        <v>31</v>
      </c>
      <c r="M39" s="9" t="s">
        <v>98</v>
      </c>
    </row>
    <row r="40" spans="1:13" ht="33">
      <c r="A40" s="16">
        <v>37</v>
      </c>
      <c r="B40" s="5" t="s">
        <v>64</v>
      </c>
      <c r="C40" s="51" t="s">
        <v>65</v>
      </c>
      <c r="D40" s="15" t="s">
        <v>66</v>
      </c>
      <c r="E40" s="14" t="s">
        <v>18</v>
      </c>
      <c r="F40" s="61">
        <v>9789863597537</v>
      </c>
      <c r="G40" s="28">
        <v>1</v>
      </c>
      <c r="H40" s="20">
        <v>350</v>
      </c>
      <c r="I40" s="20">
        <f t="shared" si="2"/>
        <v>350</v>
      </c>
      <c r="J40" s="8" t="s">
        <v>31</v>
      </c>
      <c r="K40" s="8" t="s">
        <v>31</v>
      </c>
      <c r="L40" s="8" t="s">
        <v>31</v>
      </c>
      <c r="M40" s="9" t="s">
        <v>98</v>
      </c>
    </row>
    <row r="41" spans="1:13" ht="33">
      <c r="A41" s="16">
        <v>38</v>
      </c>
      <c r="B41" s="5" t="s">
        <v>67</v>
      </c>
      <c r="C41" s="52" t="s">
        <v>68</v>
      </c>
      <c r="D41" s="5" t="s">
        <v>69</v>
      </c>
      <c r="E41" s="13" t="s">
        <v>18</v>
      </c>
      <c r="F41" s="61">
        <v>9789575213619</v>
      </c>
      <c r="G41" s="28">
        <v>1</v>
      </c>
      <c r="H41" s="20">
        <v>280</v>
      </c>
      <c r="I41" s="20">
        <f t="shared" si="2"/>
        <v>280</v>
      </c>
      <c r="J41" s="8" t="s">
        <v>31</v>
      </c>
      <c r="K41" s="8" t="s">
        <v>31</v>
      </c>
      <c r="L41" s="8" t="s">
        <v>31</v>
      </c>
      <c r="M41" s="9" t="s">
        <v>98</v>
      </c>
    </row>
    <row r="42" spans="1:13" ht="37.5" customHeight="1">
      <c r="A42" s="16">
        <v>39</v>
      </c>
      <c r="B42" s="5" t="s">
        <v>70</v>
      </c>
      <c r="C42" s="52" t="s">
        <v>71</v>
      </c>
      <c r="D42" s="5" t="s">
        <v>69</v>
      </c>
      <c r="E42" s="13" t="s">
        <v>18</v>
      </c>
      <c r="F42" s="61">
        <v>9789575215071</v>
      </c>
      <c r="G42" s="28">
        <v>1</v>
      </c>
      <c r="H42" s="20">
        <v>350</v>
      </c>
      <c r="I42" s="20">
        <f t="shared" si="2"/>
        <v>350</v>
      </c>
      <c r="J42" s="8" t="s">
        <v>31</v>
      </c>
      <c r="K42" s="8" t="s">
        <v>31</v>
      </c>
      <c r="L42" s="8" t="s">
        <v>31</v>
      </c>
      <c r="M42" s="9" t="s">
        <v>98</v>
      </c>
    </row>
    <row r="43" spans="1:13" ht="19.5">
      <c r="A43" s="16">
        <v>40</v>
      </c>
      <c r="B43" s="5" t="s">
        <v>24</v>
      </c>
      <c r="C43" s="50" t="s">
        <v>23</v>
      </c>
      <c r="D43" s="12" t="s">
        <v>25</v>
      </c>
      <c r="E43" s="13" t="s">
        <v>18</v>
      </c>
      <c r="F43" s="61">
        <v>9789862112915</v>
      </c>
      <c r="G43" s="28">
        <v>1</v>
      </c>
      <c r="H43" s="20">
        <v>280</v>
      </c>
      <c r="I43" s="20">
        <f t="shared" si="2"/>
        <v>280</v>
      </c>
      <c r="J43" s="8" t="s">
        <v>26</v>
      </c>
      <c r="K43" s="8" t="s">
        <v>27</v>
      </c>
      <c r="L43" s="8" t="s">
        <v>22</v>
      </c>
      <c r="M43" s="9" t="s">
        <v>98</v>
      </c>
    </row>
    <row r="44" spans="1:13" ht="38.25" customHeight="1">
      <c r="A44" s="16">
        <v>41</v>
      </c>
      <c r="B44" s="5" t="s">
        <v>80</v>
      </c>
      <c r="C44" s="49" t="s">
        <v>81</v>
      </c>
      <c r="D44" s="11" t="s">
        <v>82</v>
      </c>
      <c r="E44" s="13" t="s">
        <v>18</v>
      </c>
      <c r="F44" s="61">
        <v>9789863987284</v>
      </c>
      <c r="G44" s="28">
        <v>1</v>
      </c>
      <c r="H44" s="20">
        <v>699</v>
      </c>
      <c r="I44" s="20">
        <f>G44*H44</f>
        <v>699</v>
      </c>
      <c r="J44" s="8" t="s">
        <v>26</v>
      </c>
      <c r="K44" s="8" t="s">
        <v>27</v>
      </c>
      <c r="L44" s="8" t="s">
        <v>22</v>
      </c>
      <c r="M44" s="9" t="s">
        <v>98</v>
      </c>
    </row>
    <row r="45" spans="1:13" ht="36" customHeight="1">
      <c r="A45" s="16">
        <v>42</v>
      </c>
      <c r="B45" s="5" t="s">
        <v>86</v>
      </c>
      <c r="C45" s="49" t="s">
        <v>87</v>
      </c>
      <c r="D45" s="11" t="s">
        <v>88</v>
      </c>
      <c r="E45" s="13" t="s">
        <v>18</v>
      </c>
      <c r="F45" s="61">
        <v>9789863597391</v>
      </c>
      <c r="G45" s="28">
        <v>1</v>
      </c>
      <c r="H45" s="20">
        <v>360</v>
      </c>
      <c r="I45" s="20">
        <f>G45*H45</f>
        <v>360</v>
      </c>
      <c r="J45" s="8" t="s">
        <v>26</v>
      </c>
      <c r="K45" s="8" t="s">
        <v>27</v>
      </c>
      <c r="L45" s="8" t="s">
        <v>22</v>
      </c>
      <c r="M45" s="9" t="s">
        <v>98</v>
      </c>
    </row>
    <row r="46" spans="1:13" ht="33">
      <c r="A46" s="16">
        <v>43</v>
      </c>
      <c r="B46" s="11" t="s">
        <v>129</v>
      </c>
      <c r="C46" s="49" t="s">
        <v>130</v>
      </c>
      <c r="D46" s="11" t="s">
        <v>131</v>
      </c>
      <c r="E46" s="13" t="s">
        <v>18</v>
      </c>
      <c r="F46" s="61">
        <v>9789572697153</v>
      </c>
      <c r="G46" s="28">
        <v>1</v>
      </c>
      <c r="H46" s="20">
        <v>2700</v>
      </c>
      <c r="I46" s="20">
        <f>G46*H46</f>
        <v>2700</v>
      </c>
      <c r="J46" s="8" t="s">
        <v>49</v>
      </c>
      <c r="K46" s="8" t="s">
        <v>31</v>
      </c>
      <c r="L46" s="8" t="s">
        <v>31</v>
      </c>
      <c r="M46" s="9" t="s">
        <v>98</v>
      </c>
    </row>
    <row r="47" spans="1:13" ht="66">
      <c r="A47" s="16">
        <v>44</v>
      </c>
      <c r="B47" s="11" t="s">
        <v>139</v>
      </c>
      <c r="C47" s="49" t="s">
        <v>140</v>
      </c>
      <c r="D47" s="11" t="s">
        <v>141</v>
      </c>
      <c r="E47" s="13" t="s">
        <v>18</v>
      </c>
      <c r="F47" s="61">
        <v>9789865079574</v>
      </c>
      <c r="G47" s="28">
        <v>1</v>
      </c>
      <c r="H47" s="20">
        <v>580</v>
      </c>
      <c r="I47" s="20">
        <f>G47*H47</f>
        <v>580</v>
      </c>
      <c r="J47" s="8" t="s">
        <v>26</v>
      </c>
      <c r="K47" s="8" t="s">
        <v>27</v>
      </c>
      <c r="L47" s="8" t="s">
        <v>22</v>
      </c>
      <c r="M47" s="9" t="s">
        <v>98</v>
      </c>
    </row>
    <row r="48" spans="1:13" ht="19.5">
      <c r="A48" s="16">
        <v>45</v>
      </c>
      <c r="B48" s="5" t="s">
        <v>162</v>
      </c>
      <c r="C48" s="50" t="s">
        <v>163</v>
      </c>
      <c r="D48" s="12" t="s">
        <v>164</v>
      </c>
      <c r="E48" s="13" t="s">
        <v>18</v>
      </c>
      <c r="F48" s="61">
        <v>9789864795260</v>
      </c>
      <c r="G48" s="28">
        <v>1</v>
      </c>
      <c r="H48" s="20">
        <v>1040</v>
      </c>
      <c r="I48" s="20">
        <f t="shared" ref="I48:I54" si="3">G48*H48</f>
        <v>1040</v>
      </c>
      <c r="J48" s="8" t="s">
        <v>49</v>
      </c>
      <c r="K48" s="8" t="s">
        <v>26</v>
      </c>
      <c r="L48" s="8" t="s">
        <v>26</v>
      </c>
      <c r="M48" s="9" t="s">
        <v>98</v>
      </c>
    </row>
    <row r="49" spans="1:15" ht="19.5">
      <c r="A49" s="16">
        <v>46</v>
      </c>
      <c r="B49" s="5" t="s">
        <v>165</v>
      </c>
      <c r="C49" s="50" t="s">
        <v>166</v>
      </c>
      <c r="D49" s="12" t="s">
        <v>167</v>
      </c>
      <c r="E49" s="13" t="s">
        <v>168</v>
      </c>
      <c r="F49" s="61">
        <v>9789869433723</v>
      </c>
      <c r="G49" s="28">
        <v>1</v>
      </c>
      <c r="H49" s="20">
        <v>320</v>
      </c>
      <c r="I49" s="20">
        <f t="shared" si="3"/>
        <v>320</v>
      </c>
      <c r="J49" s="8" t="s">
        <v>169</v>
      </c>
      <c r="K49" s="8" t="s">
        <v>170</v>
      </c>
      <c r="L49" s="8" t="s">
        <v>169</v>
      </c>
      <c r="M49" s="9" t="s">
        <v>98</v>
      </c>
    </row>
    <row r="50" spans="1:15" ht="19.5">
      <c r="A50" s="16">
        <v>47</v>
      </c>
      <c r="B50" s="5" t="s">
        <v>171</v>
      </c>
      <c r="C50" s="50" t="s">
        <v>172</v>
      </c>
      <c r="D50" s="12" t="s">
        <v>173</v>
      </c>
      <c r="E50" s="13" t="s">
        <v>174</v>
      </c>
      <c r="F50" s="61">
        <v>9789865641283</v>
      </c>
      <c r="G50" s="28">
        <v>1</v>
      </c>
      <c r="H50" s="20">
        <v>165</v>
      </c>
      <c r="I50" s="20">
        <f t="shared" si="3"/>
        <v>165</v>
      </c>
      <c r="J50" s="8" t="s">
        <v>175</v>
      </c>
      <c r="K50" s="8" t="s">
        <v>175</v>
      </c>
      <c r="L50" s="8" t="s">
        <v>175</v>
      </c>
      <c r="M50" s="9" t="s">
        <v>98</v>
      </c>
    </row>
    <row r="51" spans="1:15" ht="33">
      <c r="A51" s="16">
        <v>48</v>
      </c>
      <c r="B51" s="5" t="s">
        <v>176</v>
      </c>
      <c r="C51" s="51" t="s">
        <v>177</v>
      </c>
      <c r="D51" s="15" t="s">
        <v>178</v>
      </c>
      <c r="E51" s="14" t="s">
        <v>179</v>
      </c>
      <c r="F51" s="61">
        <v>9789570856736</v>
      </c>
      <c r="G51" s="28">
        <v>13</v>
      </c>
      <c r="H51" s="20">
        <v>320</v>
      </c>
      <c r="I51" s="20">
        <f t="shared" si="3"/>
        <v>4160</v>
      </c>
      <c r="J51" s="8" t="s">
        <v>146</v>
      </c>
      <c r="K51" s="8" t="s">
        <v>146</v>
      </c>
      <c r="L51" s="8" t="s">
        <v>146</v>
      </c>
      <c r="M51" s="9" t="s">
        <v>98</v>
      </c>
    </row>
    <row r="52" spans="1:15" ht="33">
      <c r="A52" s="16">
        <v>49</v>
      </c>
      <c r="B52" s="5" t="s">
        <v>180</v>
      </c>
      <c r="C52" s="51" t="s">
        <v>181</v>
      </c>
      <c r="D52" s="15" t="s">
        <v>182</v>
      </c>
      <c r="E52" s="14" t="s">
        <v>174</v>
      </c>
      <c r="F52" s="61">
        <v>9789573291459</v>
      </c>
      <c r="G52" s="28">
        <v>1</v>
      </c>
      <c r="H52" s="20">
        <v>350</v>
      </c>
      <c r="I52" s="20">
        <f t="shared" si="3"/>
        <v>350</v>
      </c>
      <c r="J52" s="8" t="s">
        <v>183</v>
      </c>
      <c r="K52" s="8" t="s">
        <v>183</v>
      </c>
      <c r="L52" s="8" t="s">
        <v>183</v>
      </c>
      <c r="M52" s="9" t="s">
        <v>98</v>
      </c>
    </row>
    <row r="53" spans="1:15" ht="66">
      <c r="A53" s="16">
        <v>50</v>
      </c>
      <c r="B53" s="5" t="s">
        <v>184</v>
      </c>
      <c r="C53" s="51" t="s">
        <v>185</v>
      </c>
      <c r="D53" s="15" t="s">
        <v>186</v>
      </c>
      <c r="E53" s="14" t="s">
        <v>18</v>
      </c>
      <c r="F53" s="61">
        <v>9789862625125</v>
      </c>
      <c r="G53" s="28">
        <v>1</v>
      </c>
      <c r="H53" s="20">
        <v>560</v>
      </c>
      <c r="I53" s="20">
        <f t="shared" si="3"/>
        <v>560</v>
      </c>
      <c r="J53" s="8" t="s">
        <v>146</v>
      </c>
      <c r="K53" s="8" t="s">
        <v>26</v>
      </c>
      <c r="L53" s="8" t="s">
        <v>146</v>
      </c>
      <c r="M53" s="9" t="s">
        <v>98</v>
      </c>
    </row>
    <row r="54" spans="1:15" ht="33">
      <c r="A54" s="16">
        <v>51</v>
      </c>
      <c r="B54" s="5" t="s">
        <v>190</v>
      </c>
      <c r="C54" s="51" t="s">
        <v>187</v>
      </c>
      <c r="D54" s="15" t="s">
        <v>188</v>
      </c>
      <c r="E54" s="14" t="s">
        <v>174</v>
      </c>
      <c r="F54" s="61">
        <v>9789866310126</v>
      </c>
      <c r="G54" s="28">
        <v>1</v>
      </c>
      <c r="H54" s="20">
        <v>280</v>
      </c>
      <c r="I54" s="20">
        <f t="shared" si="3"/>
        <v>280</v>
      </c>
      <c r="J54" s="8" t="s">
        <v>146</v>
      </c>
      <c r="K54" s="8" t="s">
        <v>146</v>
      </c>
      <c r="L54" s="8" t="s">
        <v>146</v>
      </c>
      <c r="M54" s="9" t="s">
        <v>98</v>
      </c>
    </row>
    <row r="55" spans="1:15" ht="19.5">
      <c r="A55" s="16">
        <v>52</v>
      </c>
      <c r="B55" s="5" t="s">
        <v>191</v>
      </c>
      <c r="C55" s="51" t="s">
        <v>192</v>
      </c>
      <c r="D55" s="15" t="s">
        <v>193</v>
      </c>
      <c r="E55" s="14" t="s">
        <v>174</v>
      </c>
      <c r="F55" s="61">
        <v>9789864491438</v>
      </c>
      <c r="G55" s="28">
        <v>1</v>
      </c>
      <c r="H55" s="20">
        <v>260</v>
      </c>
      <c r="I55" s="20">
        <f>G55*H55</f>
        <v>260</v>
      </c>
      <c r="J55" s="8" t="s">
        <v>26</v>
      </c>
      <c r="K55" s="8" t="s">
        <v>146</v>
      </c>
      <c r="L55" s="8" t="s">
        <v>146</v>
      </c>
      <c r="M55" s="9" t="s">
        <v>98</v>
      </c>
    </row>
    <row r="56" spans="1:15" ht="45" customHeight="1">
      <c r="A56" s="16">
        <v>53</v>
      </c>
      <c r="B56" s="5" t="s">
        <v>194</v>
      </c>
      <c r="C56" s="52" t="s">
        <v>195</v>
      </c>
      <c r="D56" s="5" t="s">
        <v>196</v>
      </c>
      <c r="E56" s="5" t="s">
        <v>174</v>
      </c>
      <c r="F56" s="61">
        <v>9789863847489</v>
      </c>
      <c r="G56" s="23">
        <v>1</v>
      </c>
      <c r="H56" s="20">
        <v>399</v>
      </c>
      <c r="I56" s="20">
        <f t="shared" ref="I56:I84" si="4">G56*H56</f>
        <v>399</v>
      </c>
      <c r="J56" s="17" t="s">
        <v>146</v>
      </c>
      <c r="K56" s="17" t="s">
        <v>146</v>
      </c>
      <c r="L56" s="17" t="s">
        <v>146</v>
      </c>
      <c r="M56" s="9" t="s">
        <v>98</v>
      </c>
    </row>
    <row r="57" spans="1:15" ht="47.25" customHeight="1">
      <c r="A57" s="16">
        <v>54</v>
      </c>
      <c r="B57" s="5" t="s">
        <v>197</v>
      </c>
      <c r="C57" s="52" t="s">
        <v>195</v>
      </c>
      <c r="D57" s="5" t="s">
        <v>196</v>
      </c>
      <c r="E57" s="5" t="s">
        <v>174</v>
      </c>
      <c r="F57" s="61">
        <v>9789863847830</v>
      </c>
      <c r="G57" s="23">
        <v>1</v>
      </c>
      <c r="H57" s="20">
        <v>399</v>
      </c>
      <c r="I57" s="20">
        <f t="shared" si="4"/>
        <v>399</v>
      </c>
      <c r="J57" s="17" t="s">
        <v>146</v>
      </c>
      <c r="K57" s="17" t="s">
        <v>146</v>
      </c>
      <c r="L57" s="17" t="s">
        <v>146</v>
      </c>
      <c r="M57" s="9" t="s">
        <v>98</v>
      </c>
      <c r="O57" s="29"/>
    </row>
    <row r="58" spans="1:15" ht="46.5" customHeight="1">
      <c r="A58" s="16">
        <v>55</v>
      </c>
      <c r="B58" s="5" t="s">
        <v>198</v>
      </c>
      <c r="C58" s="52" t="s">
        <v>195</v>
      </c>
      <c r="D58" s="5" t="s">
        <v>196</v>
      </c>
      <c r="E58" s="5" t="s">
        <v>174</v>
      </c>
      <c r="F58" s="61">
        <v>9789863847861</v>
      </c>
      <c r="G58" s="23">
        <v>1</v>
      </c>
      <c r="H58" s="20">
        <v>399</v>
      </c>
      <c r="I58" s="20">
        <f t="shared" si="4"/>
        <v>399</v>
      </c>
      <c r="J58" s="17" t="s">
        <v>146</v>
      </c>
      <c r="K58" s="17" t="s">
        <v>146</v>
      </c>
      <c r="L58" s="17" t="s">
        <v>146</v>
      </c>
      <c r="M58" s="9" t="s">
        <v>98</v>
      </c>
      <c r="O58" s="45"/>
    </row>
    <row r="59" spans="1:15" ht="45.75" customHeight="1">
      <c r="A59" s="16">
        <v>56</v>
      </c>
      <c r="B59" s="5" t="s">
        <v>199</v>
      </c>
      <c r="C59" s="52" t="s">
        <v>195</v>
      </c>
      <c r="D59" s="5" t="s">
        <v>196</v>
      </c>
      <c r="E59" s="5" t="s">
        <v>174</v>
      </c>
      <c r="F59" s="61">
        <v>9789863848103</v>
      </c>
      <c r="G59" s="23">
        <v>1</v>
      </c>
      <c r="H59" s="20">
        <v>399</v>
      </c>
      <c r="I59" s="20">
        <f t="shared" si="4"/>
        <v>399</v>
      </c>
      <c r="J59" s="17" t="s">
        <v>146</v>
      </c>
      <c r="K59" s="17" t="s">
        <v>146</v>
      </c>
      <c r="L59" s="17" t="s">
        <v>146</v>
      </c>
      <c r="M59" s="9" t="s">
        <v>98</v>
      </c>
      <c r="O59" s="29"/>
    </row>
    <row r="60" spans="1:15" ht="19.5">
      <c r="A60" s="16">
        <v>57</v>
      </c>
      <c r="B60" s="18" t="s">
        <v>200</v>
      </c>
      <c r="C60" s="53" t="s">
        <v>201</v>
      </c>
      <c r="D60" s="19" t="s">
        <v>202</v>
      </c>
      <c r="E60" s="18" t="s">
        <v>189</v>
      </c>
      <c r="F60" s="61">
        <v>9789864270170</v>
      </c>
      <c r="G60" s="23">
        <v>1</v>
      </c>
      <c r="H60" s="20">
        <v>250</v>
      </c>
      <c r="I60" s="20">
        <f t="shared" si="4"/>
        <v>250</v>
      </c>
      <c r="J60" s="17" t="s">
        <v>26</v>
      </c>
      <c r="K60" s="17" t="s">
        <v>26</v>
      </c>
      <c r="L60" s="17" t="s">
        <v>26</v>
      </c>
      <c r="M60" s="9" t="s">
        <v>98</v>
      </c>
    </row>
    <row r="61" spans="1:15" ht="19.5">
      <c r="A61" s="16">
        <v>58</v>
      </c>
      <c r="B61" s="18" t="s">
        <v>203</v>
      </c>
      <c r="C61" s="54" t="s">
        <v>204</v>
      </c>
      <c r="D61" s="21" t="s">
        <v>205</v>
      </c>
      <c r="E61" s="18" t="s">
        <v>189</v>
      </c>
      <c r="F61" s="61">
        <v>9789862115565</v>
      </c>
      <c r="G61" s="23">
        <v>1</v>
      </c>
      <c r="H61" s="20">
        <v>280</v>
      </c>
      <c r="I61" s="20">
        <f t="shared" si="4"/>
        <v>280</v>
      </c>
      <c r="J61" s="17" t="s">
        <v>234</v>
      </c>
      <c r="K61" s="17" t="s">
        <v>26</v>
      </c>
      <c r="L61" s="17" t="s">
        <v>26</v>
      </c>
      <c r="M61" s="9" t="s">
        <v>98</v>
      </c>
    </row>
    <row r="62" spans="1:15" ht="19.5">
      <c r="A62" s="16">
        <v>59</v>
      </c>
      <c r="B62" s="18" t="s">
        <v>206</v>
      </c>
      <c r="C62" s="54" t="s">
        <v>207</v>
      </c>
      <c r="D62" s="21" t="s">
        <v>208</v>
      </c>
      <c r="E62" s="18" t="s">
        <v>189</v>
      </c>
      <c r="F62" s="61">
        <v>9789864270484</v>
      </c>
      <c r="G62" s="23">
        <v>1</v>
      </c>
      <c r="H62" s="20">
        <v>260</v>
      </c>
      <c r="I62" s="20">
        <f t="shared" si="4"/>
        <v>260</v>
      </c>
      <c r="J62" s="17" t="s">
        <v>26</v>
      </c>
      <c r="K62" s="17" t="s">
        <v>26</v>
      </c>
      <c r="L62" s="17" t="s">
        <v>175</v>
      </c>
      <c r="M62" s="9" t="s">
        <v>275</v>
      </c>
    </row>
    <row r="63" spans="1:15" ht="19.5">
      <c r="A63" s="16">
        <v>60</v>
      </c>
      <c r="B63" s="18" t="s">
        <v>209</v>
      </c>
      <c r="C63" s="54" t="s">
        <v>210</v>
      </c>
      <c r="D63" s="21" t="s">
        <v>211</v>
      </c>
      <c r="E63" s="18" t="s">
        <v>189</v>
      </c>
      <c r="F63" s="61">
        <v>9789864403042</v>
      </c>
      <c r="G63" s="23">
        <v>1</v>
      </c>
      <c r="H63" s="20">
        <v>300</v>
      </c>
      <c r="I63" s="20">
        <f t="shared" si="4"/>
        <v>300</v>
      </c>
      <c r="J63" s="17" t="s">
        <v>26</v>
      </c>
      <c r="K63" s="17" t="s">
        <v>26</v>
      </c>
      <c r="L63" s="17" t="s">
        <v>175</v>
      </c>
      <c r="M63" s="9" t="s">
        <v>275</v>
      </c>
    </row>
    <row r="64" spans="1:15" ht="19.5">
      <c r="A64" s="16">
        <v>61</v>
      </c>
      <c r="B64" s="18" t="s">
        <v>212</v>
      </c>
      <c r="C64" s="55" t="s">
        <v>213</v>
      </c>
      <c r="D64" s="21" t="s">
        <v>214</v>
      </c>
      <c r="E64" s="18" t="s">
        <v>189</v>
      </c>
      <c r="F64" s="61">
        <v>9789579380348</v>
      </c>
      <c r="G64" s="23">
        <v>1</v>
      </c>
      <c r="H64" s="20">
        <v>320</v>
      </c>
      <c r="I64" s="20">
        <f t="shared" si="4"/>
        <v>320</v>
      </c>
      <c r="J64" s="17" t="s">
        <v>175</v>
      </c>
      <c r="K64" s="17" t="s">
        <v>175</v>
      </c>
      <c r="L64" s="17" t="s">
        <v>234</v>
      </c>
      <c r="M64" s="9" t="s">
        <v>98</v>
      </c>
    </row>
    <row r="65" spans="1:15" ht="19.5">
      <c r="A65" s="16">
        <v>62</v>
      </c>
      <c r="B65" s="18" t="s">
        <v>215</v>
      </c>
      <c r="C65" s="54" t="s">
        <v>216</v>
      </c>
      <c r="D65" s="21" t="s">
        <v>217</v>
      </c>
      <c r="E65" s="18" t="s">
        <v>189</v>
      </c>
      <c r="F65" s="61">
        <v>9789861898865</v>
      </c>
      <c r="G65" s="23">
        <v>1</v>
      </c>
      <c r="H65" s="20">
        <v>300</v>
      </c>
      <c r="I65" s="20">
        <f t="shared" si="4"/>
        <v>300</v>
      </c>
      <c r="J65" s="17" t="s">
        <v>175</v>
      </c>
      <c r="K65" s="17" t="s">
        <v>175</v>
      </c>
      <c r="L65" s="17" t="s">
        <v>26</v>
      </c>
      <c r="M65" s="9" t="s">
        <v>98</v>
      </c>
      <c r="O65" s="29"/>
    </row>
    <row r="66" spans="1:15" ht="19.5">
      <c r="A66" s="16">
        <v>63</v>
      </c>
      <c r="B66" s="18" t="s">
        <v>218</v>
      </c>
      <c r="C66" s="54" t="s">
        <v>219</v>
      </c>
      <c r="D66" s="21" t="s">
        <v>220</v>
      </c>
      <c r="E66" s="18" t="s">
        <v>189</v>
      </c>
      <c r="F66" s="61">
        <v>9789862037300</v>
      </c>
      <c r="G66" s="23">
        <v>1</v>
      </c>
      <c r="H66" s="20">
        <v>680</v>
      </c>
      <c r="I66" s="20">
        <f t="shared" si="4"/>
        <v>680</v>
      </c>
      <c r="J66" s="17" t="s">
        <v>175</v>
      </c>
      <c r="K66" s="17" t="s">
        <v>175</v>
      </c>
      <c r="L66" s="17" t="s">
        <v>26</v>
      </c>
      <c r="M66" s="9" t="s">
        <v>98</v>
      </c>
      <c r="O66" s="29"/>
    </row>
    <row r="67" spans="1:15" ht="19.5">
      <c r="A67" s="16">
        <v>64</v>
      </c>
      <c r="B67" s="18" t="s">
        <v>221</v>
      </c>
      <c r="C67" s="54" t="s">
        <v>222</v>
      </c>
      <c r="D67" s="21" t="s">
        <v>205</v>
      </c>
      <c r="E67" s="18" t="s">
        <v>189</v>
      </c>
      <c r="F67" s="61">
        <v>9789865513528</v>
      </c>
      <c r="G67" s="23">
        <v>1</v>
      </c>
      <c r="H67" s="20">
        <v>290</v>
      </c>
      <c r="I67" s="20">
        <f t="shared" si="4"/>
        <v>290</v>
      </c>
      <c r="J67" s="17" t="s">
        <v>26</v>
      </c>
      <c r="K67" s="17" t="s">
        <v>26</v>
      </c>
      <c r="L67" s="17" t="s">
        <v>175</v>
      </c>
      <c r="M67" s="9" t="s">
        <v>275</v>
      </c>
      <c r="O67" s="30"/>
    </row>
    <row r="68" spans="1:15" ht="19.5">
      <c r="A68" s="16">
        <v>65</v>
      </c>
      <c r="B68" s="18" t="s">
        <v>223</v>
      </c>
      <c r="C68" s="54" t="s">
        <v>224</v>
      </c>
      <c r="D68" s="21" t="s">
        <v>225</v>
      </c>
      <c r="E68" s="18" t="s">
        <v>189</v>
      </c>
      <c r="F68" s="61">
        <v>9789861898100</v>
      </c>
      <c r="G68" s="23">
        <v>1</v>
      </c>
      <c r="H68" s="20">
        <v>280</v>
      </c>
      <c r="I68" s="20">
        <f t="shared" si="4"/>
        <v>280</v>
      </c>
      <c r="J68" s="17" t="s">
        <v>175</v>
      </c>
      <c r="K68" s="17" t="s">
        <v>175</v>
      </c>
      <c r="L68" s="17" t="s">
        <v>175</v>
      </c>
      <c r="M68" s="9" t="s">
        <v>275</v>
      </c>
      <c r="O68" s="29"/>
    </row>
    <row r="69" spans="1:15" ht="19.5">
      <c r="A69" s="16">
        <v>66</v>
      </c>
      <c r="B69" s="18" t="s">
        <v>226</v>
      </c>
      <c r="C69" s="54" t="s">
        <v>227</v>
      </c>
      <c r="D69" s="21" t="s">
        <v>228</v>
      </c>
      <c r="E69" s="18" t="s">
        <v>189</v>
      </c>
      <c r="F69" s="61">
        <v>9789864502790</v>
      </c>
      <c r="G69" s="23">
        <v>1</v>
      </c>
      <c r="H69" s="20">
        <v>280</v>
      </c>
      <c r="I69" s="20">
        <f t="shared" si="4"/>
        <v>280</v>
      </c>
      <c r="J69" s="17" t="s">
        <v>175</v>
      </c>
      <c r="K69" s="17" t="s">
        <v>175</v>
      </c>
      <c r="L69" s="17" t="s">
        <v>175</v>
      </c>
      <c r="M69" s="9" t="s">
        <v>275</v>
      </c>
      <c r="O69" s="29"/>
    </row>
    <row r="70" spans="1:15" ht="19.5">
      <c r="A70" s="16">
        <v>67</v>
      </c>
      <c r="B70" s="18" t="s">
        <v>229</v>
      </c>
      <c r="C70" s="54" t="s">
        <v>230</v>
      </c>
      <c r="D70" s="22" t="s">
        <v>233</v>
      </c>
      <c r="E70" s="18" t="s">
        <v>189</v>
      </c>
      <c r="F70" s="61">
        <v>9789865546120</v>
      </c>
      <c r="G70" s="23">
        <v>1</v>
      </c>
      <c r="H70" s="20">
        <v>280</v>
      </c>
      <c r="I70" s="20">
        <f t="shared" si="4"/>
        <v>280</v>
      </c>
      <c r="J70" s="17" t="s">
        <v>175</v>
      </c>
      <c r="K70" s="17" t="s">
        <v>26</v>
      </c>
      <c r="L70" s="17" t="s">
        <v>26</v>
      </c>
      <c r="M70" s="9" t="s">
        <v>275</v>
      </c>
      <c r="O70" s="31"/>
    </row>
    <row r="71" spans="1:15" ht="19.5">
      <c r="A71" s="16">
        <v>68</v>
      </c>
      <c r="B71" s="18" t="s">
        <v>231</v>
      </c>
      <c r="C71" s="54" t="s">
        <v>222</v>
      </c>
      <c r="D71" s="21" t="s">
        <v>232</v>
      </c>
      <c r="E71" s="18" t="s">
        <v>189</v>
      </c>
      <c r="F71" s="61">
        <v>9789866039355</v>
      </c>
      <c r="G71" s="23">
        <v>1</v>
      </c>
      <c r="H71" s="20">
        <v>250</v>
      </c>
      <c r="I71" s="20">
        <f t="shared" si="4"/>
        <v>250</v>
      </c>
      <c r="J71" s="17" t="s">
        <v>175</v>
      </c>
      <c r="K71" s="17" t="s">
        <v>175</v>
      </c>
      <c r="L71" s="17" t="s">
        <v>175</v>
      </c>
      <c r="M71" s="9" t="s">
        <v>98</v>
      </c>
      <c r="O71" s="29"/>
    </row>
    <row r="72" spans="1:15" ht="19.5">
      <c r="A72" s="16">
        <v>69</v>
      </c>
      <c r="B72" s="18" t="s">
        <v>235</v>
      </c>
      <c r="C72" s="54" t="s">
        <v>236</v>
      </c>
      <c r="D72" s="21" t="s">
        <v>225</v>
      </c>
      <c r="E72" s="18" t="s">
        <v>189</v>
      </c>
      <c r="F72" s="63">
        <v>9789861895772</v>
      </c>
      <c r="G72" s="23">
        <v>1</v>
      </c>
      <c r="H72" s="20">
        <v>280</v>
      </c>
      <c r="I72" s="20">
        <f t="shared" si="4"/>
        <v>280</v>
      </c>
      <c r="J72" s="42" t="s">
        <v>31</v>
      </c>
      <c r="K72" s="42" t="s">
        <v>31</v>
      </c>
      <c r="L72" s="42" t="s">
        <v>31</v>
      </c>
      <c r="M72" s="9" t="s">
        <v>275</v>
      </c>
      <c r="O72" s="29"/>
    </row>
    <row r="73" spans="1:15" ht="19.5">
      <c r="A73" s="16">
        <v>70</v>
      </c>
      <c r="B73" s="18" t="s">
        <v>237</v>
      </c>
      <c r="C73" s="54" t="s">
        <v>238</v>
      </c>
      <c r="D73" s="18" t="s">
        <v>239</v>
      </c>
      <c r="E73" s="18" t="s">
        <v>189</v>
      </c>
      <c r="F73" s="63">
        <v>9789579125253</v>
      </c>
      <c r="G73" s="23">
        <v>1</v>
      </c>
      <c r="H73" s="20">
        <v>290</v>
      </c>
      <c r="I73" s="20">
        <f t="shared" si="4"/>
        <v>290</v>
      </c>
      <c r="J73" s="42" t="s">
        <v>31</v>
      </c>
      <c r="K73" s="42" t="s">
        <v>31</v>
      </c>
      <c r="L73" s="42" t="s">
        <v>31</v>
      </c>
      <c r="M73" s="9" t="s">
        <v>98</v>
      </c>
    </row>
    <row r="74" spans="1:15" ht="19.5">
      <c r="A74" s="16">
        <v>71</v>
      </c>
      <c r="B74" s="18" t="s">
        <v>240</v>
      </c>
      <c r="C74" s="56" t="s">
        <v>241</v>
      </c>
      <c r="D74" s="18" t="s">
        <v>242</v>
      </c>
      <c r="E74" s="18" t="s">
        <v>189</v>
      </c>
      <c r="F74" s="63">
        <v>9789575709501</v>
      </c>
      <c r="G74" s="23">
        <v>1</v>
      </c>
      <c r="H74" s="20">
        <v>250</v>
      </c>
      <c r="I74" s="20">
        <f t="shared" si="4"/>
        <v>250</v>
      </c>
      <c r="J74" s="42" t="s">
        <v>31</v>
      </c>
      <c r="K74" s="42" t="s">
        <v>31</v>
      </c>
      <c r="L74" s="42" t="s">
        <v>31</v>
      </c>
      <c r="M74" s="9" t="s">
        <v>275</v>
      </c>
    </row>
    <row r="75" spans="1:15" ht="19.5">
      <c r="A75" s="16">
        <v>72</v>
      </c>
      <c r="B75" s="18" t="s">
        <v>243</v>
      </c>
      <c r="C75" s="18" t="s">
        <v>277</v>
      </c>
      <c r="D75" s="18" t="s">
        <v>244</v>
      </c>
      <c r="E75" s="18" t="s">
        <v>189</v>
      </c>
      <c r="F75" s="63">
        <v>9789866701375</v>
      </c>
      <c r="G75" s="23">
        <v>1</v>
      </c>
      <c r="H75" s="20">
        <v>230</v>
      </c>
      <c r="I75" s="20">
        <f t="shared" si="4"/>
        <v>230</v>
      </c>
      <c r="J75" s="42" t="s">
        <v>31</v>
      </c>
      <c r="K75" s="42" t="s">
        <v>31</v>
      </c>
      <c r="L75" s="42" t="s">
        <v>31</v>
      </c>
      <c r="M75" s="9" t="s">
        <v>275</v>
      </c>
    </row>
    <row r="76" spans="1:15" ht="19.5">
      <c r="A76" s="16">
        <v>73</v>
      </c>
      <c r="B76" s="18" t="s">
        <v>245</v>
      </c>
      <c r="C76" s="56" t="s">
        <v>246</v>
      </c>
      <c r="D76" s="18" t="s">
        <v>220</v>
      </c>
      <c r="E76" s="18" t="s">
        <v>189</v>
      </c>
      <c r="F76" s="63">
        <v>9789862037782</v>
      </c>
      <c r="G76" s="23">
        <v>1</v>
      </c>
      <c r="H76" s="20">
        <v>500</v>
      </c>
      <c r="I76" s="20">
        <f t="shared" si="4"/>
        <v>500</v>
      </c>
      <c r="J76" s="42" t="s">
        <v>31</v>
      </c>
      <c r="K76" s="42" t="s">
        <v>31</v>
      </c>
      <c r="L76" s="42" t="s">
        <v>31</v>
      </c>
      <c r="M76" s="9" t="s">
        <v>275</v>
      </c>
    </row>
    <row r="77" spans="1:15" ht="19.5">
      <c r="A77" s="16">
        <v>74</v>
      </c>
      <c r="B77" s="18" t="s">
        <v>247</v>
      </c>
      <c r="C77" s="56" t="s">
        <v>248</v>
      </c>
      <c r="D77" s="18" t="s">
        <v>249</v>
      </c>
      <c r="E77" s="18" t="s">
        <v>189</v>
      </c>
      <c r="F77" s="63">
        <v>9789864798506</v>
      </c>
      <c r="G77" s="23">
        <v>1</v>
      </c>
      <c r="H77" s="20">
        <v>350</v>
      </c>
      <c r="I77" s="20">
        <f t="shared" si="4"/>
        <v>350</v>
      </c>
      <c r="J77" s="42" t="s">
        <v>31</v>
      </c>
      <c r="K77" s="42" t="s">
        <v>31</v>
      </c>
      <c r="L77" s="42" t="s">
        <v>31</v>
      </c>
      <c r="M77" s="9" t="s">
        <v>98</v>
      </c>
    </row>
    <row r="78" spans="1:15" ht="19.5">
      <c r="A78" s="16">
        <v>75</v>
      </c>
      <c r="B78" s="18" t="s">
        <v>250</v>
      </c>
      <c r="C78" s="56" t="s">
        <v>251</v>
      </c>
      <c r="D78" s="18" t="s">
        <v>252</v>
      </c>
      <c r="E78" s="18" t="s">
        <v>189</v>
      </c>
      <c r="F78" s="63">
        <v>9789575035327</v>
      </c>
      <c r="G78" s="23">
        <v>1</v>
      </c>
      <c r="H78" s="20">
        <v>360</v>
      </c>
      <c r="I78" s="20">
        <f t="shared" si="4"/>
        <v>360</v>
      </c>
      <c r="J78" s="42" t="s">
        <v>31</v>
      </c>
      <c r="K78" s="42" t="s">
        <v>31</v>
      </c>
      <c r="L78" s="42" t="s">
        <v>31</v>
      </c>
      <c r="M78" s="9" t="s">
        <v>275</v>
      </c>
    </row>
    <row r="79" spans="1:15" ht="19.5">
      <c r="A79" s="16">
        <v>76</v>
      </c>
      <c r="B79" s="18" t="s">
        <v>253</v>
      </c>
      <c r="C79" s="56" t="s">
        <v>254</v>
      </c>
      <c r="D79" s="18" t="s">
        <v>255</v>
      </c>
      <c r="E79" s="18" t="s">
        <v>189</v>
      </c>
      <c r="F79" s="63">
        <v>9789575035334</v>
      </c>
      <c r="G79" s="23">
        <v>1</v>
      </c>
      <c r="H79" s="20">
        <v>360</v>
      </c>
      <c r="I79" s="20">
        <f t="shared" si="4"/>
        <v>360</v>
      </c>
      <c r="J79" s="42" t="s">
        <v>31</v>
      </c>
      <c r="K79" s="42" t="s">
        <v>31</v>
      </c>
      <c r="L79" s="42" t="s">
        <v>31</v>
      </c>
      <c r="M79" s="9" t="s">
        <v>98</v>
      </c>
    </row>
    <row r="80" spans="1:15" ht="19.5">
      <c r="A80" s="16">
        <v>77</v>
      </c>
      <c r="B80" s="18" t="s">
        <v>256</v>
      </c>
      <c r="C80" s="56" t="s">
        <v>257</v>
      </c>
      <c r="D80" s="18" t="s">
        <v>258</v>
      </c>
      <c r="E80" s="18" t="s">
        <v>189</v>
      </c>
      <c r="F80" s="63">
        <v>9789869685153</v>
      </c>
      <c r="G80" s="23">
        <v>1</v>
      </c>
      <c r="H80" s="20">
        <v>360</v>
      </c>
      <c r="I80" s="20">
        <f t="shared" si="4"/>
        <v>360</v>
      </c>
      <c r="J80" s="42" t="s">
        <v>31</v>
      </c>
      <c r="K80" s="42" t="s">
        <v>31</v>
      </c>
      <c r="L80" s="42" t="s">
        <v>31</v>
      </c>
      <c r="M80" s="9" t="s">
        <v>98</v>
      </c>
    </row>
    <row r="81" spans="1:13" ht="19.5">
      <c r="A81" s="16">
        <v>78</v>
      </c>
      <c r="B81" s="18" t="s">
        <v>259</v>
      </c>
      <c r="C81" s="56" t="s">
        <v>260</v>
      </c>
      <c r="D81" s="18" t="s">
        <v>261</v>
      </c>
      <c r="E81" s="18" t="s">
        <v>189</v>
      </c>
      <c r="F81" s="63">
        <v>9789865250294</v>
      </c>
      <c r="G81" s="23">
        <v>1</v>
      </c>
      <c r="H81" s="20">
        <v>320</v>
      </c>
      <c r="I81" s="20">
        <f t="shared" si="4"/>
        <v>320</v>
      </c>
      <c r="J81" s="42" t="s">
        <v>31</v>
      </c>
      <c r="K81" s="42" t="s">
        <v>31</v>
      </c>
      <c r="L81" s="42" t="s">
        <v>31</v>
      </c>
      <c r="M81" s="9" t="s">
        <v>275</v>
      </c>
    </row>
    <row r="82" spans="1:13" ht="19.5">
      <c r="A82" s="16">
        <v>79</v>
      </c>
      <c r="B82" s="18" t="s">
        <v>262</v>
      </c>
      <c r="C82" s="56" t="s">
        <v>263</v>
      </c>
      <c r="D82" s="18" t="s">
        <v>264</v>
      </c>
      <c r="E82" s="18" t="s">
        <v>189</v>
      </c>
      <c r="F82" s="63">
        <v>9789869861793</v>
      </c>
      <c r="G82" s="23">
        <v>1</v>
      </c>
      <c r="H82" s="20">
        <v>420</v>
      </c>
      <c r="I82" s="20">
        <f t="shared" si="4"/>
        <v>420</v>
      </c>
      <c r="J82" s="42" t="s">
        <v>31</v>
      </c>
      <c r="K82" s="42" t="s">
        <v>31</v>
      </c>
      <c r="L82" s="42" t="s">
        <v>31</v>
      </c>
      <c r="M82" s="9" t="s">
        <v>275</v>
      </c>
    </row>
    <row r="83" spans="1:13" ht="49.5">
      <c r="A83" s="16">
        <v>80</v>
      </c>
      <c r="B83" s="24" t="s">
        <v>265</v>
      </c>
      <c r="C83" s="57" t="s">
        <v>266</v>
      </c>
      <c r="D83" s="43" t="s">
        <v>267</v>
      </c>
      <c r="E83" s="44" t="s">
        <v>189</v>
      </c>
      <c r="F83" s="64">
        <v>9789864435302</v>
      </c>
      <c r="G83" s="23">
        <v>1</v>
      </c>
      <c r="H83" s="20">
        <v>300</v>
      </c>
      <c r="I83" s="20">
        <f t="shared" si="4"/>
        <v>300</v>
      </c>
      <c r="J83" s="20" t="s">
        <v>31</v>
      </c>
      <c r="K83" s="20" t="s">
        <v>31</v>
      </c>
      <c r="L83" s="20" t="s">
        <v>31</v>
      </c>
      <c r="M83" s="9" t="s">
        <v>276</v>
      </c>
    </row>
    <row r="84" spans="1:13" ht="33">
      <c r="A84" s="16">
        <v>81</v>
      </c>
      <c r="B84" s="24" t="s">
        <v>272</v>
      </c>
      <c r="C84" s="57" t="s">
        <v>273</v>
      </c>
      <c r="D84" s="24" t="s">
        <v>85</v>
      </c>
      <c r="E84" s="24" t="s">
        <v>274</v>
      </c>
      <c r="F84" s="64">
        <v>9789868794283</v>
      </c>
      <c r="G84" s="20">
        <v>1</v>
      </c>
      <c r="H84" s="20">
        <v>4060</v>
      </c>
      <c r="I84" s="20">
        <f t="shared" si="4"/>
        <v>4060</v>
      </c>
      <c r="J84" s="20" t="s">
        <v>269</v>
      </c>
      <c r="K84" s="20" t="s">
        <v>270</v>
      </c>
      <c r="L84" s="20" t="s">
        <v>271</v>
      </c>
      <c r="M84" s="9" t="s">
        <v>275</v>
      </c>
    </row>
    <row r="85" spans="1:13" ht="19.5">
      <c r="A85" s="16"/>
      <c r="B85" s="24"/>
      <c r="C85" s="57"/>
      <c r="D85" s="43"/>
      <c r="E85" s="44"/>
      <c r="F85" s="64"/>
      <c r="G85" s="23"/>
      <c r="H85" s="20"/>
      <c r="I85" s="20"/>
      <c r="J85" s="20"/>
      <c r="K85" s="20"/>
      <c r="L85" s="20"/>
      <c r="M85" s="17"/>
    </row>
    <row r="86" spans="1:13" ht="19.5">
      <c r="A86" s="16"/>
      <c r="B86" s="24"/>
      <c r="C86" s="57"/>
      <c r="D86" s="43"/>
      <c r="E86" s="44"/>
      <c r="F86" s="64"/>
      <c r="G86" s="23"/>
      <c r="H86" s="20"/>
      <c r="I86" s="20"/>
      <c r="J86" s="20"/>
      <c r="K86" s="20"/>
      <c r="L86" s="20"/>
      <c r="M86" s="17"/>
    </row>
    <row r="87" spans="1:13" ht="19.5">
      <c r="A87" s="16"/>
      <c r="B87" s="5"/>
      <c r="C87" s="56"/>
      <c r="D87" s="6"/>
      <c r="E87" s="7"/>
      <c r="F87" s="61"/>
      <c r="G87" s="28"/>
      <c r="H87" s="25"/>
      <c r="I87" s="23">
        <f t="shared" ref="I87" si="5">G87*H87</f>
        <v>0</v>
      </c>
      <c r="J87" s="8"/>
      <c r="K87" s="8"/>
      <c r="L87" s="8"/>
      <c r="M87" s="8"/>
    </row>
    <row r="88" spans="1:13" ht="19.5">
      <c r="A88" s="2" t="s">
        <v>11</v>
      </c>
      <c r="B88" s="1"/>
      <c r="C88" s="58"/>
      <c r="E88" s="2"/>
      <c r="F88" s="59"/>
      <c r="G88" s="26">
        <f>SUM(G4:G87)</f>
        <v>159</v>
      </c>
      <c r="H88" s="26"/>
      <c r="I88" s="26">
        <f>SUM(I4:I87)</f>
        <v>66217</v>
      </c>
      <c r="J88" s="1"/>
      <c r="K88" s="1"/>
      <c r="L88" s="1"/>
      <c r="M88" s="1"/>
    </row>
    <row r="89" spans="1:13" ht="270" customHeight="1">
      <c r="A89" s="65" t="s">
        <v>14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</row>
    <row r="90" spans="1:13" ht="82.5" customHeight="1">
      <c r="A90" s="72" t="s">
        <v>268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</row>
  </sheetData>
  <mergeCells count="4">
    <mergeCell ref="A89:M89"/>
    <mergeCell ref="A1:M1"/>
    <mergeCell ref="A2:M2"/>
    <mergeCell ref="A90:M90"/>
  </mergeCells>
  <phoneticPr fontId="1" type="noConversion"/>
  <conditionalFormatting sqref="B82:B87">
    <cfRule type="expression" dxfId="15" priority="174" stopIfTrue="1">
      <formula>AND(COUNTIF(#REF!,B82)+COUNTIF($B$2:$B$127,B82)&gt;1,NOT(ISBLANK(B82)))</formula>
    </cfRule>
  </conditionalFormatting>
  <conditionalFormatting sqref="C40:D42 C34:D34 B22:C22 B34:B35 B20:B21 B38:B43 B27:C27 B32:D32 B25 B26:D26 B31 B28:D30 B19:D19 B44:D47 E9 E11:E16 B4:D16 I4:I18 B17:E18 B23:D24 B36:D38">
    <cfRule type="expression" dxfId="14" priority="152" stopIfTrue="1">
      <formula>AND(COUNTIF(#REF!,B4)+COUNTIF($B$2:$B$110,B4)&gt;1,NOT(ISBLANK(B4)))</formula>
    </cfRule>
  </conditionalFormatting>
  <conditionalFormatting sqref="B48:B53">
    <cfRule type="expression" dxfId="13" priority="18" stopIfTrue="1">
      <formula>AND(COUNTIF(#REF!,B48)+COUNTIF($B$2:$B$104,B48)&gt;1,NOT(ISBLANK(B48)))</formula>
    </cfRule>
  </conditionalFormatting>
  <conditionalFormatting sqref="B54 J56:L59 J70:L71 M85:M86">
    <cfRule type="expression" dxfId="12" priority="13" stopIfTrue="1">
      <formula>AND(COUNTIF(#REF!,B54)+COUNTIF($B$2:$B$100,B54)&gt;1,NOT(ISBLANK(B54)))</formula>
    </cfRule>
  </conditionalFormatting>
  <conditionalFormatting sqref="B55">
    <cfRule type="expression" dxfId="11" priority="12" stopIfTrue="1">
      <formula>AND(COUNTIF(#REF!,B55)+COUNTIF($B$2:$B$100,B55)&gt;1,NOT(ISBLANK(B55)))</formula>
    </cfRule>
  </conditionalFormatting>
  <conditionalFormatting sqref="B56:E59">
    <cfRule type="expression" dxfId="10" priority="11" stopIfTrue="1">
      <formula>AND(COUNTIF(#REF!,B56)+COUNTIF($B$2:$B$100,B56)&gt;1,NOT(ISBLANK(B56)))</formula>
    </cfRule>
  </conditionalFormatting>
  <conditionalFormatting sqref="J60:L69">
    <cfRule type="expression" dxfId="9" priority="9" stopIfTrue="1">
      <formula>AND(COUNTIF(#REF!,J60)+COUNTIF($B$2:$B$100,J60)&gt;1,NOT(ISBLANK(J60)))</formula>
    </cfRule>
  </conditionalFormatting>
  <conditionalFormatting sqref="O67">
    <cfRule type="expression" dxfId="8" priority="8" stopIfTrue="1">
      <formula>AND(COUNTIF(#REF!,O67)+COUNTIF($B$2:$B$100,O67)&gt;1,NOT(ISBLANK(O67)))</formula>
    </cfRule>
  </conditionalFormatting>
  <conditionalFormatting sqref="B33">
    <cfRule type="expression" dxfId="7" priority="195" stopIfTrue="1">
      <formula>AND(COUNTIF(#REF!,B33)+COUNTIF($B$2:$B$109,B33)&gt;1,NOT(ISBLANK(B33)))</formula>
    </cfRule>
  </conditionalFormatting>
  <conditionalFormatting sqref="C82">
    <cfRule type="expression" dxfId="6" priority="7" stopIfTrue="1">
      <formula>AND(COUNTIF(#REF!,C82)+COUNTIF($B$2:$B$127,C82)&gt;1,NOT(ISBLANK(C82)))</formula>
    </cfRule>
  </conditionalFormatting>
  <conditionalFormatting sqref="D82">
    <cfRule type="expression" dxfId="5" priority="6" stopIfTrue="1">
      <formula>AND(COUNTIF(#REF!,D82)+COUNTIF($B$2:$B$127,D82)&gt;1,NOT(ISBLANK(D82)))</formula>
    </cfRule>
  </conditionalFormatting>
  <conditionalFormatting sqref="C83 C85:C86">
    <cfRule type="expression" dxfId="4" priority="5" stopIfTrue="1">
      <formula>AND(COUNTIF(#REF!,C83)+COUNTIF($B$2:$B$127,C83)&gt;1,NOT(ISBLANK(C83)))</formula>
    </cfRule>
  </conditionalFormatting>
  <conditionalFormatting sqref="D83 D85:D86">
    <cfRule type="expression" dxfId="3" priority="4" stopIfTrue="1">
      <formula>AND(COUNTIF(#REF!,D83)+COUNTIF($B$2:$B$127,D83)&gt;1,NOT(ISBLANK(D83)))</formula>
    </cfRule>
  </conditionalFormatting>
  <conditionalFormatting sqref="C84">
    <cfRule type="expression" dxfId="2" priority="3" stopIfTrue="1">
      <formula>AND(COUNTIF(#REF!,C84)+COUNTIF($B$2:$B$127,C84)&gt;1,NOT(ISBLANK(C84)))</formula>
    </cfRule>
  </conditionalFormatting>
  <conditionalFormatting sqref="D84">
    <cfRule type="expression" dxfId="1" priority="2" stopIfTrue="1">
      <formula>AND(COUNTIF(#REF!,D84)+COUNTIF($B$2:$B$127,D84)&gt;1,NOT(ISBLANK(D84)))</formula>
    </cfRule>
  </conditionalFormatting>
  <conditionalFormatting sqref="E84">
    <cfRule type="expression" dxfId="0" priority="1" stopIfTrue="1">
      <formula>AND(COUNTIF(#REF!,E84)+COUNTIF($B$2:$B$127,E84)&gt;1,NOT(ISBLANK(E84)))</formula>
    </cfRule>
  </conditionalFormatting>
  <hyperlinks>
    <hyperlink ref="C34" r:id="rId1" display="https://search.books.com.tw/search/query/key/%E9%8E%8C%E7%94%B0%E6%AD%A5/adv_author/1/"/>
    <hyperlink ref="D34" r:id="rId2" display="https://www.books.com.tw/web/sys_puballb/books/?pubid=eastern"/>
    <hyperlink ref="D38" r:id="rId3" display="https://search.books.com.tw/search/query/key/%E9%8E%8C%E7%94%B0%E6%AD%A5/adv_author/1/"/>
    <hyperlink ref="C22" r:id="rId4" display="https://search.books.com.tw/search/query/key/%E5%A4%A7%E5%B1%B1%E5%85%89%E6%99%B4/adv_author/1/"/>
    <hyperlink ref="C27" r:id="rId5" display="https://search.books.com.tw/search/query/key/%E6%88%B6%E7%94%B0%E5%92%8C%E4%BB%A3/adv_author/1/"/>
    <hyperlink ref="C44" r:id="rId6" display="https://search.books.com.tw/search/query/key/%E6%9F%A5%E7%90%86%E2%80%A7%E9%BA%A5%E5%85%8B%E6%96%AF/adv_author/1/"/>
    <hyperlink ref="D44" r:id="rId7" display="https://www.books.com.tw/web/sys_puballb/books/?pubid=worldlife"/>
    <hyperlink ref="C29" r:id="rId8" display="https://search.books.com.tw/search/query/key/%E6%AF%8D%E8%A2%8B%E8%A3%95%E5%AD%90/adv_author/1/"/>
    <hyperlink ref="D29" r:id="rId9" display="https://www.books.com.tw/web/sys_puballb/books/?pubid=savage"/>
    <hyperlink ref="C45" r:id="rId10" display="https://search.books.com.tw/search/query/key/%E5%BC%B7%EF%BC%8E%E8%89%BE%E5%90%89/adv_author/1/"/>
    <hyperlink ref="D45" r:id="rId11" display="https://www.books.com.tw/web/sys_puballb/books/?pubid=muma"/>
    <hyperlink ref="C28" r:id="rId12" display="https://search.books.com.tw/search/query/key/%E5%8A%89%E4%BC%AF%E6%A8%82/adv_author/1/"/>
    <hyperlink ref="D28" r:id="rId13" display="https://www.books.com.tw/web/sys_puballb/books/?pubid=donghua"/>
    <hyperlink ref="C9" r:id="rId14" display="https://search.books.com.tw/search/query/key/Munsch%2C+Robert/adv_author/1/"/>
    <hyperlink ref="C4" r:id="rId15" display="https://search.books.com.tw/search/query/key/%E5%AD%B8%E7%A0%94Plus/adv_author/1/"/>
    <hyperlink ref="D4" r:id="rId16" display="https://www.books.com.tw/web/sys_puballb/books/?pubid=littlebear"/>
    <hyperlink ref="C10" r:id="rId17" display="https://search.books.com.tw/search/query/key/Jon+Klassen%2CMac+Barnett/adv_author/1/"/>
    <hyperlink ref="C12" r:id="rId18" display="https://search.books.com.tw/search/query/key/Slobodkina%2C+Esphyr/adv_author/1/"/>
    <hyperlink ref="D19" r:id="rId19" display="https://www.books.com.tw/web/sys_puballb/books/?pubid=beoneplace"/>
    <hyperlink ref="C13" r:id="rId20" display="https://search.books.com.tw/search/query/key/Seuss%2C+Dr./adv_author/1/"/>
    <hyperlink ref="C5" r:id="rId21" display="https://search.books.com.tw/search/query/key/%E6%B4%AA%E9%80%B2%E7%9B%8A/adv_author/1/"/>
    <hyperlink ref="D5" r:id="rId22" display="https://www.books.com.tw/web/sys_puballb/books/?pubid=jender14"/>
    <hyperlink ref="C6" r:id="rId23" display="https://search.books.com.tw/search/query/key/%E4%B8%80%E6%B2%99/adv_author/1/"/>
    <hyperlink ref="D6" r:id="rId24" display="https://www.books.com.tw/web/sys_puballb/books/?pubid=hsiangshu"/>
    <hyperlink ref="C7" r:id="rId25" display="https://search.books.com.tw/search/query/key/%E8%94%A1%E6%85%A7%E8%8A%9D/adv_author/1/"/>
    <hyperlink ref="D7" r:id="rId26" display="https://www.books.com.tw/web/sys_puballb/books/?pubid=feifanhk"/>
    <hyperlink ref="C46" r:id="rId27" display="https://search.books.com.tw/search/query/key/%E8%8D%92%E5%B7%9D%E5%BC%98/adv_author/1/"/>
    <hyperlink ref="D46" r:id="rId28" display="https://www.books.com.tw/web/sys_puballb/books/?pubid=tongli"/>
    <hyperlink ref="C8" r:id="rId29" display="https://search.books.com.tw/search/query/key/%E6%B5%B7%E8%B1%B9/adv_author/1/"/>
    <hyperlink ref="D8" r:id="rId30" display="https://www.books.com.tw/web/sys_puballb/books/?pubid=wunangov107"/>
    <hyperlink ref="C47" r:id="rId31" display="https://search.books.com.tw/search/query/key/%E6%B1%A0%E4%B8%8A%E5%BD%B0/adv_author/1/"/>
    <hyperlink ref="D47" r:id="rId32" display="https://www.books.com.tw/web/sys_puballb/books/?pubid=acmebook"/>
    <hyperlink ref="C14" r:id="rId33" display="https://search.books.com.tw/search/query/key/Allard%2C+Harry/adv_author/1/"/>
    <hyperlink ref="C15" r:id="rId34" display="https://search.books.com.tw/search/query/key/Rosenthal%2C+Amy+Krouse%2F+Lichtenheld%2C+Tom+%28ILT%29/adv_author/1/"/>
    <hyperlink ref="C17" r:id="rId35" display="https://search.books.com.tw/search/query/key/Steve+Antony/adv_author/1/"/>
    <hyperlink ref="C18" r:id="rId36" display="https://search.books.com.tw/search/query/key/Antony%2C+Steve/adv_author/1/"/>
    <hyperlink ref="C16" r:id="rId37" display="https://search.books.com.tw/search/query/key/Antony%2C+Steve/adv_author/1/"/>
    <hyperlink ref="C37" r:id="rId38" display="https://search.books.com.tw/search/query/key/%E9%BB%83%E4%BF%8A%E5%A0%AF/adv_author/1/"/>
    <hyperlink ref="D37" r:id="rId39" display="https://www.books.com.tw/web/sys_puballb/books/?pubid=aquaris"/>
    <hyperlink ref="D24" r:id="rId40" display="https://www.books.com.tw/web/sys_puballb/books/?pubid=flyingfish"/>
    <hyperlink ref="D23" r:id="rId41" display="https://www.books.com.tw/web/sys_puballb/books/?pubid=flyingfish"/>
    <hyperlink ref="C61" r:id="rId42" display="https://search.books.com.tw/search/query/key/%E4%BB%81%E7%A7%91%E5%B9%B8%E5%AD%90/adv_author/1/"/>
    <hyperlink ref="D61" r:id="rId43" display="https://www.books.com.tw/web/sys_puballb/books/?pubid=hsiaolu"/>
    <hyperlink ref="C62" r:id="rId44" display="https://www.srbook.com.tw/searchall-products?Search_Type=4&amp;keywords=%E9%97%9C%E5%A4%9A%E7%90%B3%EF%BC%8E%E9%BB%91%E5%B4%A7"/>
    <hyperlink ref="D62" r:id="rId45" display="https://www.srbook.com.tw/brands-detail/2313"/>
    <hyperlink ref="C63" r:id="rId46" display="https://search.books.com.tw/search/query/key/%E9%95%B7%E8%B0%B7%E5%B7%9D%E7%BE%A9%E5%8F%B2/adv_author/1/"/>
    <hyperlink ref="D63" r:id="rId47" display="https://www.books.com.tw/web/sys_puballb/books/?pubid=viking"/>
    <hyperlink ref="D64" r:id="rId48" display="https://www.srbook.com.tw/brands-detail/699"/>
    <hyperlink ref="C65" r:id="rId49" display="https://search.books.com.tw/search/query/key/%E9%83%9D%E5%BB%A3%E6%89%8D/adv_author/1/"/>
    <hyperlink ref="D65" r:id="rId50" display="https://www.books.com.tw/web/sys_puballb/books/?pubid=grimm"/>
    <hyperlink ref="C66" r:id="rId51" display="https://search.books.com.tw/search/query/key/%E7%83%8F%E7%93%A6%E7%88%BE%EF%BC%8E%E4%BD%90%E6%A2%85%E7%88%BE/adv_author/1/"/>
    <hyperlink ref="D66" r:id="rId52" display="https://www.books.com.tw/web/sys_puballb/books/?pubid=taiwanmac"/>
    <hyperlink ref="C67" r:id="rId53" display="https://search.books.com.tw/search/query/key/%E7%AE%A1%E5%AE%B6%E7%90%AA/adv_author/1/"/>
    <hyperlink ref="D67" r:id="rId54" display="https://www.books.com.tw/web/sys_puballb/books/?pubid=hsiaolu"/>
    <hyperlink ref="C68" r:id="rId55" display="https://search.books.com.tw/search/query/key/%E9%83%9D%E5%BB%A3%E6%89%8D/adv_author/1/"/>
    <hyperlink ref="D68" r:id="rId56" display="https://www.books.com.tw/web/sys_puballb/books/?pubid=grimm"/>
    <hyperlink ref="C69" r:id="rId57" display="https://search.books.com.tw/search/query/key/%E6%9E%97%E5%93%B2%E7%92%8B/adv_author/1/"/>
    <hyperlink ref="D69" r:id="rId58" display="https://www.books.com.tw/web/sys_puballb/books/?pubid=chiuko"/>
    <hyperlink ref="C70" r:id="rId59" display="https://search.books.com.tw/search/query/key/%E6%9D%8E%E5%85%89%E7%A6%8F/adv_author/1/"/>
    <hyperlink ref="C71" r:id="rId60" display="https://search.books.com.tw/search/query/key/%E7%AE%A1%E5%AE%B6%E7%90%AA/adv_author/1/"/>
    <hyperlink ref="D71" r:id="rId61" display="https://www.books.com.tw/web/sys_puballb/books/?pubid=saccacapital"/>
    <hyperlink ref="C72" r:id="rId62" display="https://search.books.com.tw/search/query/key/%E6%A2%85%E8%8E%89%E8%AB%BE/adv_author/1/"/>
    <hyperlink ref="D72" r:id="rId63" display="https://www.books.com.tw/web/sys_puballb/books/?pubid=grimm"/>
    <hyperlink ref="C73" r:id="rId64" display="https://search.books.com.tw/search/query/key/%E4%B9%85%E4%BF%9D%E5%96%AC/adv_author/1/"/>
    <hyperlink ref="D73" r:id="rId65" display="https://www.books.com.tw/web/sys_puballb/books/?pubid=alvita"/>
    <hyperlink ref="D74" r:id="rId66" display="https://www.srbook.com.tw/brands-detail/1840"/>
    <hyperlink ref="C74" r:id="rId67" display="https://search.books.com.tw/search/query/key/%E8%8E%8E%E6%8B%89%EF%BC%8E%E6%BD%98%E5%B0%BC%E5%9F%B9%E5%85%8B/adv_author/1/"/>
    <hyperlink ref="D75" r:id="rId68" display="https://www.books.com.tw/web/sys_puballb/books/?pubid=feibao"/>
    <hyperlink ref="C76" r:id="rId69" display="https://search.books.com.tw/search/query/key/%E5%85%92%E7%AB%A5%E4%BF%B1%E6%A8%82%E9%83%A8/adv_author/1/"/>
    <hyperlink ref="D76" r:id="rId70" display="https://www.books.com.tw/web/sys_puballb/books/?pubid=taiwanmac"/>
    <hyperlink ref="C77" r:id="rId71" display="https://search.books.com.tw/search/query/key/%E5%91%A8%E5%A7%9A%E8%90%8D/adv_author/1/"/>
    <hyperlink ref="D77" r:id="rId72" display="https://www.books.com.tw/web/sys_puballb/books/?pubid=scwpc"/>
    <hyperlink ref="C78" r:id="rId73" tooltip="詹姆士‧戴維斯作.繪" display="https://www.wunanbooks.com.tw/book_list_s.php?book_whit=2&amp;book_data=%E8%A9%B9%E5%A7%86%E5%A3%AB%E2%80%A7%E6%88%B4%E7%B6%AD%E6%96%AF%E4%BD%9C.%E7%B9%AA"/>
    <hyperlink ref="D78" r:id="rId74" display="https://www.wunanbooks.com.tw/book_list_s.php?book_whit=6&amp;book_data=7950"/>
    <hyperlink ref="C79" r:id="rId75" display="https://search.books.com.tw/search/query/key/%E8%A9%B9%E5%A7%86%E5%A3%AB%EF%BC%8E%E6%88%B4%E7%B6%AD%E6%96%AF/adv_author/1/"/>
    <hyperlink ref="C80" r:id="rId76" display="https://search.books.com.tw/search/query/key/%E6%9E%97%E6%9C%A8%E6%9E%97/adv_author/1/"/>
    <hyperlink ref="D80" r:id="rId77" display="https://www.books.com.tw/web/sys_puballb/books/?pubid=gleanerbooks"/>
    <hyperlink ref="D81" r:id="rId78" display="https://www.books.com.tw/web/sys_puballb/books/?pubid=scwpc"/>
    <hyperlink ref="C82" r:id="rId79" display="https://search.books.com.tw/search/query/key/%E9%BB%9B%E5%8D%9A%E6%8B%89%E2%80%A7%E6%B5%B7%E8%8E%89%E6%9B%BC/adv_author/1/"/>
    <hyperlink ref="D82" r:id="rId80" display="https://www.books.com.tw/web/sys_puballb/books/?pubid=omnibook"/>
    <hyperlink ref="D83" r:id="rId81" display="https://www.books.com.tw/web/sys_puballb/books/?pubid=morning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8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2022-12-22T07:11:41Z</cp:lastPrinted>
  <dcterms:created xsi:type="dcterms:W3CDTF">2012-07-23T02:09:03Z</dcterms:created>
  <dcterms:modified xsi:type="dcterms:W3CDTF">2022-12-26T07:53:53Z</dcterms:modified>
</cp:coreProperties>
</file>